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P:\ODT\07\0693_MIA_MER-40_127-1.637_8.981\117745\400-Engineering\Signals\EngData\MIA - Spreadsheets\"/>
    </mc:Choice>
  </mc:AlternateContent>
  <xr:revisionPtr revIDLastSave="0" documentId="13_ncr:1_{A544931A-D1BA-49CF-B214-DA4769C43EE7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Wiring" sheetId="1" r:id="rId1"/>
    <sheet name="Conduit &amp; Trench" sheetId="2" r:id="rId2"/>
  </sheets>
  <definedNames>
    <definedName name="_xlnm.Print_Area" localSheetId="0">Wiring!$A$1:$AC$329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5" i="1" l="1"/>
  <c r="Y7" i="2"/>
  <c r="Y6" i="2"/>
  <c r="Y5" i="2"/>
  <c r="Y4" i="2"/>
  <c r="Y8" i="2"/>
  <c r="Y9" i="2"/>
  <c r="Y10" i="2"/>
  <c r="Y11" i="2"/>
  <c r="Y12" i="2"/>
  <c r="Y3" i="2"/>
  <c r="AC28" i="1" l="1"/>
  <c r="AC20" i="1"/>
  <c r="AC16" i="1" l="1"/>
  <c r="AC27" i="1"/>
  <c r="AC26" i="1"/>
  <c r="AC25" i="1"/>
  <c r="AC24" i="1"/>
  <c r="AC23" i="1"/>
  <c r="AC22" i="1"/>
  <c r="AC21" i="1"/>
  <c r="AC29" i="1" l="1"/>
  <c r="Y20" i="2"/>
  <c r="Y47" i="2" l="1"/>
  <c r="Y75" i="2" l="1"/>
  <c r="Y78" i="2" l="1"/>
  <c r="Y77" i="2"/>
  <c r="Y84" i="2"/>
  <c r="Y83" i="2"/>
  <c r="Y82" i="2"/>
  <c r="Y81" i="2"/>
  <c r="Y80" i="2"/>
  <c r="Y79" i="2"/>
  <c r="Y76" i="2"/>
  <c r="Y74" i="2"/>
  <c r="Y46" i="2" l="1"/>
  <c r="Y66" i="2" l="1"/>
  <c r="Y67" i="2"/>
  <c r="Y68" i="2"/>
  <c r="Y18" i="2" l="1"/>
  <c r="Y19" i="2"/>
  <c r="Y21" i="2"/>
  <c r="Y22" i="2"/>
  <c r="Y23" i="2"/>
  <c r="Y24" i="2"/>
  <c r="Y25" i="2"/>
  <c r="Y26" i="2"/>
  <c r="AC47" i="1" l="1"/>
  <c r="Y65" i="2" l="1"/>
  <c r="Y64" i="2"/>
  <c r="Y63" i="2"/>
  <c r="Y62" i="2"/>
  <c r="Y61" i="2"/>
  <c r="Y60" i="2"/>
  <c r="Y59" i="2"/>
  <c r="Y51" i="2"/>
  <c r="Y50" i="2"/>
  <c r="Y49" i="2"/>
  <c r="Y48" i="2"/>
  <c r="Y45" i="2"/>
  <c r="Y37" i="2"/>
  <c r="Y36" i="2"/>
  <c r="Y35" i="2"/>
  <c r="Y34" i="2"/>
  <c r="Y32" i="2"/>
  <c r="Y31" i="2"/>
  <c r="Y17" i="2"/>
  <c r="AC41" i="1" l="1"/>
</calcChain>
</file>

<file path=xl/sharedStrings.xml><?xml version="1.0" encoding="utf-8"?>
<sst xmlns="http://schemas.openxmlformats.org/spreadsheetml/2006/main" count="52" uniqueCount="24">
  <si>
    <t>Item</t>
  </si>
  <si>
    <t>Cable Run Length</t>
  </si>
  <si>
    <t>Quantity</t>
  </si>
  <si>
    <t>Slack ( # x 5)</t>
  </si>
  <si>
    <t>TOTAL (7 CONDUCTOR)</t>
  </si>
  <si>
    <t>Total</t>
  </si>
  <si>
    <t>TOTAL (2 CONDUCTOR)</t>
  </si>
  <si>
    <t>SIGNAL CABLE, 7 CONDUCTOR, NO. 14 AWG</t>
  </si>
  <si>
    <t>LOOP LEAD-IN CABLE</t>
  </si>
  <si>
    <t>POWER CABLE (2/C)</t>
  </si>
  <si>
    <t>intersection</t>
  </si>
  <si>
    <t>SIGNAL CABLE, 9 CONDUCTOR, NO. 14 AWG</t>
  </si>
  <si>
    <t>TOTAL (9 CONDUCTOR)</t>
  </si>
  <si>
    <t>US-40 &amp; SR-202</t>
  </si>
  <si>
    <t>CONTROLLER TO 6B</t>
  </si>
  <si>
    <t>6B TO 6A</t>
  </si>
  <si>
    <t>CONTROLLER TO 8B</t>
  </si>
  <si>
    <t>8B TO 8A</t>
  </si>
  <si>
    <t>CONTROLLER TO 4A</t>
  </si>
  <si>
    <t>4A TO 4B</t>
  </si>
  <si>
    <t>CONTROLLER TO 2A</t>
  </si>
  <si>
    <t>2A TO 2 B</t>
  </si>
  <si>
    <t>INTERSECTION NAME</t>
  </si>
  <si>
    <t>TOP OF SP-1 TO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</si>
</sst>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5" xfId="0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0" fillId="0" borderId="17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9" xfId="0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quotePrefix="1"/>
    <xf numFmtId="0" fontId="3" fillId="0" borderId="8" xfId="0" applyFont="1" applyBorder="1" applyAlignment="1">
      <alignment vertical="center"/>
    </xf>
    <xf numFmtId="0" fontId="0" fillId="0" borderId="22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/>
    <xf numFmtId="0" fontId="1" fillId="0" borderId="27" xfId="0" applyFont="1" applyBorder="1" applyAlignment="1">
      <alignment horizontal="center"/>
    </xf>
    <xf numFmtId="0" fontId="3" fillId="0" borderId="27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0" fillId="0" borderId="22" xfId="0" applyBorder="1"/>
    <xf numFmtId="0" fontId="4" fillId="2" borderId="22" xfId="0" applyFont="1" applyFill="1" applyBorder="1"/>
    <xf numFmtId="0" fontId="5" fillId="2" borderId="22" xfId="0" applyFont="1" applyFill="1" applyBorder="1"/>
    <xf numFmtId="49" fontId="0" fillId="0" borderId="7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26" xfId="0" applyFont="1" applyBorder="1" applyAlignment="1">
      <alignment vertical="center"/>
    </xf>
    <xf numFmtId="0" fontId="1" fillId="0" borderId="24" xfId="0" applyFont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1" fillId="0" borderId="29" xfId="0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3" fillId="3" borderId="26" xfId="0" applyFont="1" applyFill="1" applyBorder="1" applyAlignment="1">
      <alignment vertical="center"/>
    </xf>
    <xf numFmtId="0" fontId="0" fillId="3" borderId="27" xfId="0" applyFill="1" applyBorder="1" applyAlignment="1">
      <alignment horizontal="center"/>
    </xf>
    <xf numFmtId="0" fontId="0" fillId="3" borderId="27" xfId="0" applyFill="1" applyBorder="1"/>
    <xf numFmtId="0" fontId="1" fillId="3" borderId="24" xfId="0" applyFont="1" applyFill="1" applyBorder="1" applyAlignment="1">
      <alignment horizontal="center"/>
    </xf>
    <xf numFmtId="0" fontId="3" fillId="3" borderId="6" xfId="0" applyFont="1" applyFill="1" applyBorder="1" applyAlignment="1">
      <alignment vertical="center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1" fillId="3" borderId="2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2" fillId="0" borderId="8" xfId="0" quotePrefix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quotePrefix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26" xfId="0" applyBorder="1" applyAlignment="1">
      <alignment horizontal="center"/>
    </xf>
    <xf numFmtId="0" fontId="3" fillId="0" borderId="25" xfId="0" applyFont="1" applyBorder="1" applyAlignment="1">
      <alignment vertical="center"/>
    </xf>
    <xf numFmtId="0" fontId="0" fillId="0" borderId="25" xfId="0" applyBorder="1" applyAlignment="1">
      <alignment horizontal="center"/>
    </xf>
    <xf numFmtId="0" fontId="1" fillId="0" borderId="26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8" xfId="0" applyFont="1" applyFill="1" applyBorder="1"/>
    <xf numFmtId="0" fontId="5" fillId="2" borderId="8" xfId="0" applyFont="1" applyFill="1" applyBorder="1"/>
    <xf numFmtId="49" fontId="0" fillId="0" borderId="8" xfId="0" applyNumberForma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3" fillId="0" borderId="21" xfId="0" applyFont="1" applyBorder="1" applyAlignment="1">
      <alignment vertic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vertical="top" wrapText="1"/>
    </xf>
    <xf numFmtId="0" fontId="1" fillId="0" borderId="16" xfId="0" applyFont="1" applyBorder="1" applyAlignment="1">
      <alignment horizontal="center"/>
    </xf>
    <xf numFmtId="0" fontId="2" fillId="0" borderId="0" xfId="0" applyFont="1"/>
    <xf numFmtId="1" fontId="0" fillId="0" borderId="28" xfId="0" applyNumberForma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37" xfId="0" applyBorder="1" applyAlignment="1">
      <alignment horizontal="center"/>
    </xf>
    <xf numFmtId="0" fontId="1" fillId="0" borderId="37" xfId="0" applyFont="1" applyBorder="1" applyAlignment="1">
      <alignment horizontal="right"/>
    </xf>
    <xf numFmtId="1" fontId="1" fillId="0" borderId="37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 vertical="center"/>
    </xf>
    <xf numFmtId="0" fontId="0" fillId="0" borderId="7" xfId="0" applyBorder="1"/>
    <xf numFmtId="0" fontId="2" fillId="0" borderId="30" xfId="0" applyFont="1" applyBorder="1" applyAlignment="1">
      <alignment horizontal="center" vertical="center" wrapText="1"/>
    </xf>
    <xf numFmtId="0" fontId="3" fillId="0" borderId="2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33" xfId="0" applyFont="1" applyBorder="1" applyAlignment="1">
      <alignment horizontal="right"/>
    </xf>
    <xf numFmtId="0" fontId="4" fillId="2" borderId="23" xfId="0" applyFont="1" applyFill="1" applyBorder="1" applyAlignment="1">
      <alignment horizontal="center"/>
    </xf>
  </cellXfs>
  <cellStyles count="1">
    <cellStyle name="Normal" xfId="0" builtinId="0"/>
  </cellStyles>
  <dxfs count="241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X12" headerRowCount="0" totalsRowShown="0" headerRowDxfId="240" dataDxfId="238" headerRowBorderDxfId="239" tableBorderDxfId="237" totalsRowBorderDxfId="236">
  <tableColumns count="24">
    <tableColumn id="1" xr3:uid="{00000000-0010-0000-0000-000001000000}" name="Column1" headerRowDxfId="235" dataDxfId="234"/>
    <tableColumn id="2" xr3:uid="{00000000-0010-0000-0000-000002000000}" name="Column2" headerRowDxfId="233" dataDxfId="232"/>
    <tableColumn id="3" xr3:uid="{00000000-0010-0000-0000-000003000000}" name="Column3" headerRowDxfId="231" dataDxfId="230"/>
    <tableColumn id="4" xr3:uid="{00000000-0010-0000-0000-000004000000}" name="Column4" headerRowDxfId="229" dataDxfId="228">
      <calculatedColumnFormula>5+8</calculatedColumnFormula>
    </tableColumn>
    <tableColumn id="5" xr3:uid="{00000000-0010-0000-0000-000005000000}" name="Column5" headerRowDxfId="227" dataDxfId="226">
      <calculatedColumnFormula>5+8</calculatedColumnFormula>
    </tableColumn>
    <tableColumn id="6" xr3:uid="{00000000-0010-0000-0000-000006000000}" name="Column6" headerRowDxfId="225" dataDxfId="224">
      <calculatedColumnFormula>6+12</calculatedColumnFormula>
    </tableColumn>
    <tableColumn id="7" xr3:uid="{00000000-0010-0000-0000-000007000000}" name="Column7" headerRowDxfId="223" dataDxfId="222">
      <calculatedColumnFormula>6+12</calculatedColumnFormula>
    </tableColumn>
    <tableColumn id="8" xr3:uid="{00000000-0010-0000-0000-000008000000}" name="Column8" headerRowDxfId="221" dataDxfId="220"/>
    <tableColumn id="9" xr3:uid="{00000000-0010-0000-0000-000009000000}" name="Column9" headerRowDxfId="219" dataDxfId="218"/>
    <tableColumn id="10" xr3:uid="{00000000-0010-0000-0000-00000A000000}" name="Column10" headerRowDxfId="217" dataDxfId="216"/>
    <tableColumn id="11" xr3:uid="{00000000-0010-0000-0000-00000B000000}" name="Column11" headerRowDxfId="215" dataDxfId="214"/>
    <tableColumn id="12" xr3:uid="{00000000-0010-0000-0000-00000C000000}" name="Column12" headerRowDxfId="213" dataDxfId="212">
      <calculatedColumnFormula>17+18</calculatedColumnFormula>
    </tableColumn>
    <tableColumn id="13" xr3:uid="{00000000-0010-0000-0000-00000D000000}" name="Column13" headerRowDxfId="211" dataDxfId="210">
      <calculatedColumnFormula>17+18</calculatedColumnFormula>
    </tableColumn>
    <tableColumn id="14" xr3:uid="{00000000-0010-0000-0000-00000E000000}" name="Column14" headerRowDxfId="209" dataDxfId="208">
      <calculatedColumnFormula>6+8</calculatedColumnFormula>
    </tableColumn>
    <tableColumn id="15" xr3:uid="{00000000-0010-0000-0000-00000F000000}" name="Column15" headerRowDxfId="207" dataDxfId="206">
      <calculatedColumnFormula>6+8</calculatedColumnFormula>
    </tableColumn>
    <tableColumn id="16" xr3:uid="{00000000-0010-0000-0000-000010000000}" name="Column16" headerRowDxfId="205" dataDxfId="204">
      <calculatedColumnFormula>11+14</calculatedColumnFormula>
    </tableColumn>
    <tableColumn id="17" xr3:uid="{00000000-0010-0000-0000-000011000000}" name="Column17" headerRowDxfId="203" dataDxfId="202">
      <calculatedColumnFormula>11+14</calculatedColumnFormula>
    </tableColumn>
    <tableColumn id="18" xr3:uid="{00000000-0010-0000-0000-000012000000}" name="Column18" headerRowDxfId="201" dataDxfId="200">
      <calculatedColumnFormula>10+12</calculatedColumnFormula>
    </tableColumn>
    <tableColumn id="19" xr3:uid="{AE9FC2DF-7F5E-4A63-8408-BCF0D3E3E074}" name="Column19" headerRowDxfId="199" dataDxfId="198">
      <calculatedColumnFormula>10+12</calculatedColumnFormula>
    </tableColumn>
    <tableColumn id="20" xr3:uid="{681B7589-856A-4921-AAC0-31D4BF6EB8E8}" name="Column20" headerRowDxfId="197" dataDxfId="196"/>
    <tableColumn id="21" xr3:uid="{F1269D80-C3BE-4D7E-B469-3FD494E081A9}" name="Column21" headerRowDxfId="195" dataDxfId="194"/>
    <tableColumn id="22" xr3:uid="{4A9D525D-F796-4513-90CD-882958071053}" name="Column22" headerRowDxfId="193" dataDxfId="192"/>
    <tableColumn id="23" xr3:uid="{56C9813D-D717-4C50-A918-7D95AAF5DA5D}" name="Column23" headerRowDxfId="191" dataDxfId="190"/>
    <tableColumn id="24" xr3:uid="{63CCDEF2-BAAE-40C5-A903-C207011835D5}" name="Column24" headerRowDxfId="189" dataDxfId="18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6:X26" headerRowCount="0" totalsRowShown="0" headerRowDxfId="187" dataDxfId="185" headerRowBorderDxfId="186" tableBorderDxfId="184">
  <tableColumns count="24">
    <tableColumn id="1" xr3:uid="{00000000-0010-0000-0100-000001000000}" name="Column1" headerRowDxfId="183" dataDxfId="182"/>
    <tableColumn id="2" xr3:uid="{00000000-0010-0000-0100-000002000000}" name="Column2" headerRowDxfId="181" dataDxfId="180"/>
    <tableColumn id="3" xr3:uid="{00000000-0010-0000-0100-000003000000}" name="Column3" headerRowDxfId="179" dataDxfId="178"/>
    <tableColumn id="4" xr3:uid="{00000000-0010-0000-0100-000004000000}" name="Column4" headerRowDxfId="177" dataDxfId="176"/>
    <tableColumn id="5" xr3:uid="{00000000-0010-0000-0100-000005000000}" name="Column5" headerRowDxfId="175" dataDxfId="174"/>
    <tableColumn id="6" xr3:uid="{00000000-0010-0000-0100-000006000000}" name="Column6" headerRowDxfId="173" dataDxfId="172"/>
    <tableColumn id="7" xr3:uid="{00000000-0010-0000-0100-000007000000}" name="Column7" headerRowDxfId="171" dataDxfId="170"/>
    <tableColumn id="8" xr3:uid="{00000000-0010-0000-0100-000008000000}" name="Column8" headerRowDxfId="169" dataDxfId="168"/>
    <tableColumn id="9" xr3:uid="{00000000-0010-0000-0100-000009000000}" name="Column9" headerRowDxfId="167" dataDxfId="166"/>
    <tableColumn id="10" xr3:uid="{00000000-0010-0000-0100-00000A000000}" name="Column10" headerRowDxfId="165" dataDxfId="164"/>
    <tableColumn id="11" xr3:uid="{00000000-0010-0000-0100-00000B000000}" name="Column11" headerRowDxfId="163" dataDxfId="162"/>
    <tableColumn id="12" xr3:uid="{00000000-0010-0000-0100-00000C000000}" name="Column12" headerRowDxfId="161" dataDxfId="160"/>
    <tableColumn id="13" xr3:uid="{00000000-0010-0000-0100-00000D000000}" name="Column13" headerRowDxfId="159" dataDxfId="158"/>
    <tableColumn id="14" xr3:uid="{00000000-0010-0000-0100-00000E000000}" name="Column14" headerRowDxfId="157" dataDxfId="156"/>
    <tableColumn id="15" xr3:uid="{00000000-0010-0000-0100-00000F000000}" name="Column15" headerRowDxfId="155" dataDxfId="154"/>
    <tableColumn id="16" xr3:uid="{00000000-0010-0000-0100-000010000000}" name="Column16" headerRowDxfId="153" dataDxfId="152"/>
    <tableColumn id="17" xr3:uid="{00000000-0010-0000-0100-000011000000}" name="Column17" headerRowDxfId="151" dataDxfId="150"/>
    <tableColumn id="18" xr3:uid="{00000000-0010-0000-0100-000012000000}" name="Column18" headerRowDxfId="149" dataDxfId="148"/>
    <tableColumn id="19" xr3:uid="{88327211-3BFB-4C76-BBE2-AF8EF3E610ED}" name="Column19" headerRowDxfId="147" dataDxfId="146"/>
    <tableColumn id="20" xr3:uid="{6ACE72C8-3452-4E8E-8BC2-BD0B50B9D2D4}" name="Column20" headerRowDxfId="145" dataDxfId="144"/>
    <tableColumn id="21" xr3:uid="{79C0CEDC-DD51-4DC7-9FD0-DF6F1293B34B}" name="Column21" headerRowDxfId="143" dataDxfId="142"/>
    <tableColumn id="22" xr3:uid="{D277936C-D50B-4E50-ACD1-107C71566A96}" name="Column22" headerRowDxfId="141" dataDxfId="140"/>
    <tableColumn id="23" xr3:uid="{E8AF2241-5E1A-42EF-9F4B-A2C275476DF4}" name="Column23" headerRowDxfId="139" dataDxfId="138"/>
    <tableColumn id="24" xr3:uid="{62B5C579-6170-4D32-B132-98FF5AF31B53}" name="Column24" headerRowDxfId="137" dataDxfId="136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0:T40" headerRowCount="0" totalsRowShown="0" headerRowDxfId="135" dataDxfId="133" headerRowBorderDxfId="134" tableBorderDxfId="132">
  <tableColumns count="20">
    <tableColumn id="1" xr3:uid="{00000000-0010-0000-0200-000001000000}" name="Column1" headerRowDxfId="131" dataDxfId="130"/>
    <tableColumn id="2" xr3:uid="{00000000-0010-0000-0200-000002000000}" name="Column2" headerRowDxfId="129" dataDxfId="128"/>
    <tableColumn id="3" xr3:uid="{00000000-0010-0000-0200-000003000000}" name="Column3" headerRowDxfId="127" dataDxfId="126"/>
    <tableColumn id="4" xr3:uid="{00000000-0010-0000-0200-000004000000}" name="Column4" headerRowDxfId="125" dataDxfId="124"/>
    <tableColumn id="5" xr3:uid="{00000000-0010-0000-0200-000005000000}" name="Column5" headerRowDxfId="123" dataDxfId="122"/>
    <tableColumn id="6" xr3:uid="{00000000-0010-0000-0200-000006000000}" name="Column6" headerRowDxfId="121" dataDxfId="120"/>
    <tableColumn id="7" xr3:uid="{00000000-0010-0000-0200-000007000000}" name="Column7" headerRowDxfId="119" dataDxfId="118"/>
    <tableColumn id="8" xr3:uid="{00000000-0010-0000-0200-000008000000}" name="Column8" headerRowDxfId="117" dataDxfId="116"/>
    <tableColumn id="9" xr3:uid="{00000000-0010-0000-0200-000009000000}" name="Column9" headerRowDxfId="115" dataDxfId="114"/>
    <tableColumn id="10" xr3:uid="{00000000-0010-0000-0200-00000A000000}" name="Column10" headerRowDxfId="113" dataDxfId="112"/>
    <tableColumn id="11" xr3:uid="{00000000-0010-0000-0200-00000B000000}" name="Column11" headerRowDxfId="111" dataDxfId="110"/>
    <tableColumn id="12" xr3:uid="{00000000-0010-0000-0200-00000C000000}" name="Column12" headerRowDxfId="109" dataDxfId="108"/>
    <tableColumn id="13" xr3:uid="{00000000-0010-0000-0200-00000D000000}" name="Column13" headerRowDxfId="107" dataDxfId="106"/>
    <tableColumn id="14" xr3:uid="{00000000-0010-0000-0200-00000E000000}" name="Column14" headerRowDxfId="105" dataDxfId="104"/>
    <tableColumn id="15" xr3:uid="{00000000-0010-0000-0200-00000F000000}" name="Column15" headerRowDxfId="103" dataDxfId="102"/>
    <tableColumn id="16" xr3:uid="{00000000-0010-0000-0200-000010000000}" name="Column16" headerRowDxfId="101" dataDxfId="100"/>
    <tableColumn id="17" xr3:uid="{00000000-0010-0000-0200-000011000000}" name="Column17" headerRowDxfId="99" dataDxfId="98"/>
    <tableColumn id="18" xr3:uid="{00000000-0010-0000-0200-000012000000}" name="Column18" headerRowDxfId="97" dataDxfId="96"/>
    <tableColumn id="19" xr3:uid="{F11BFFDD-98AB-4682-8B00-7C507A97D0C1}" name="Column19" headerRowDxfId="95" dataDxfId="94"/>
    <tableColumn id="20" xr3:uid="{265F8E91-3DCE-4F5F-A253-358F92E864EF}" name="Column20" headerRowDxfId="93" dataDxfId="92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C0210CF-D3B9-478F-91A3-95BD90692C74}" name="Table57" displayName="Table57" ref="A44:T54" headerRowCount="0" totalsRowShown="0" headerRowDxfId="91" dataDxfId="89" headerRowBorderDxfId="90" tableBorderDxfId="88">
  <tableColumns count="20">
    <tableColumn id="1" xr3:uid="{07CFEF72-403B-4934-8DBB-98E9810051A8}" name="Column1" headerRowDxfId="87" dataDxfId="86"/>
    <tableColumn id="2" xr3:uid="{F5A6AEFA-4D46-446C-AA62-CA3F12840F6D}" name="Column2" headerRowDxfId="85" dataDxfId="84"/>
    <tableColumn id="3" xr3:uid="{292BB8EA-1B8E-48F6-828C-035609BAB336}" name="Column3" headerRowDxfId="83" dataDxfId="82"/>
    <tableColumn id="4" xr3:uid="{C1145D78-A1C3-4502-9C57-5D574A7A10F4}" name="Column4" headerRowDxfId="81" dataDxfId="80"/>
    <tableColumn id="5" xr3:uid="{0271D21D-AE85-4A00-AEE8-C5CA4C020430}" name="Column5" headerRowDxfId="79" dataDxfId="78"/>
    <tableColumn id="6" xr3:uid="{3D4C6EAA-CD5D-49BE-8E6B-38DD6B1C5B34}" name="Column6" headerRowDxfId="77" dataDxfId="76"/>
    <tableColumn id="7" xr3:uid="{393B134C-B1F1-4D02-86E6-6728CAB2E21A}" name="Column7" headerRowDxfId="75" dataDxfId="74"/>
    <tableColumn id="8" xr3:uid="{5F99FF75-E805-46D0-AFCE-B8EB5B8869B8}" name="Column8" headerRowDxfId="73" dataDxfId="72"/>
    <tableColumn id="9" xr3:uid="{24D5997B-52A2-4D30-8569-5353DAFFB2BE}" name="Column9" headerRowDxfId="71" dataDxfId="70"/>
    <tableColumn id="10" xr3:uid="{4B96F1EA-D911-46AB-A81E-526DDEAF9CA2}" name="Column10" headerRowDxfId="69" dataDxfId="68"/>
    <tableColumn id="11" xr3:uid="{17AD7B44-FDFE-4BB2-B6E4-685089072715}" name="Column11" headerRowDxfId="67" dataDxfId="66"/>
    <tableColumn id="12" xr3:uid="{DE4B4066-B977-433D-96A3-07AF27DD67AB}" name="Column12" headerRowDxfId="65" dataDxfId="64"/>
    <tableColumn id="13" xr3:uid="{AADF03E8-93D3-4D95-A34A-D625A3E9DDE3}" name="Column13" headerRowDxfId="63" dataDxfId="62"/>
    <tableColumn id="14" xr3:uid="{DDFD521C-40CA-4602-91CE-50E1D38B2EBC}" name="Column14" headerRowDxfId="61" dataDxfId="60"/>
    <tableColumn id="15" xr3:uid="{C0BC2C09-96CE-4F5C-8B38-37B04039A048}" name="Column15" headerRowDxfId="59" dataDxfId="58"/>
    <tableColumn id="16" xr3:uid="{C1FA0D7C-7E58-43AB-859B-B2FE2777A1E9}" name="Column16" headerRowDxfId="57" dataDxfId="56"/>
    <tableColumn id="17" xr3:uid="{CB287806-0030-4CE2-A4EB-1D324B34F0C8}" name="Column17" headerRowDxfId="55" dataDxfId="54"/>
    <tableColumn id="18" xr3:uid="{DB36D8E5-51D8-455C-84B2-7D8734AA275C}" name="Column18" headerRowDxfId="53" dataDxfId="52"/>
    <tableColumn id="19" xr3:uid="{0607BB86-1403-41C6-B4D5-49FF01238704}" name="Column19" headerRowDxfId="51" dataDxfId="50"/>
    <tableColumn id="20" xr3:uid="{E520A1D8-B18B-407B-BDA7-D9220AD7B1F0}" name="Column20" headerRowDxfId="49" dataDxfId="48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E8CF76-CA5E-4932-AD53-1D11C16038DB}" name="Table578" displayName="Table578" ref="A58:V68" headerRowCount="0" totalsRowShown="0" headerRowDxfId="47" dataDxfId="45" headerRowBorderDxfId="46" tableBorderDxfId="44">
  <tableColumns count="22">
    <tableColumn id="1" xr3:uid="{A5E76BA3-50B7-48EF-AB5C-4748D879E713}" name="Column1" headerRowDxfId="43" dataDxfId="42"/>
    <tableColumn id="2" xr3:uid="{3F838520-B219-42CC-B5D1-CE1A68AEBC3A}" name="Column2" headerRowDxfId="41" dataDxfId="40"/>
    <tableColumn id="3" xr3:uid="{A72ECB2C-2917-40D9-B6D1-9742834D17BF}" name="Column3" headerRowDxfId="39" dataDxfId="38"/>
    <tableColumn id="4" xr3:uid="{C2CC0105-BBAF-419A-A46B-F011E3CE5519}" name="Column4" headerRowDxfId="37" dataDxfId="36"/>
    <tableColumn id="5" xr3:uid="{DF52EFB3-155F-4E1B-8DA5-4D6CED9AA881}" name="Column5" headerRowDxfId="35" dataDxfId="34"/>
    <tableColumn id="6" xr3:uid="{733AE350-FAEA-47F6-B12F-BC7CC3B95EF0}" name="Column6" headerRowDxfId="33" dataDxfId="32"/>
    <tableColumn id="7" xr3:uid="{6EFDE145-91BB-4B40-A55D-362DBB4B0473}" name="Column7" headerRowDxfId="31" dataDxfId="30"/>
    <tableColumn id="8" xr3:uid="{B13EE83C-E048-45B7-8D81-78FBB0DD6D69}" name="Column8" headerRowDxfId="29" dataDxfId="28"/>
    <tableColumn id="9" xr3:uid="{E9279B94-7D43-4960-B002-236CA463CFE5}" name="Column9" headerRowDxfId="27" dataDxfId="26"/>
    <tableColumn id="10" xr3:uid="{497B4CC8-037B-461D-97CF-2BF725E2ADD0}" name="Column10" headerRowDxfId="25" dataDxfId="24"/>
    <tableColumn id="11" xr3:uid="{B6D348F6-DE2E-4EED-8439-491C1C963442}" name="Column11" headerRowDxfId="23" dataDxfId="22"/>
    <tableColumn id="12" xr3:uid="{038503D9-9C97-4A7E-9EE9-FADB13C84366}" name="Column12" headerRowDxfId="21" dataDxfId="20"/>
    <tableColumn id="13" xr3:uid="{6C80D570-9DF8-4B00-A6AF-DCDD78A5C499}" name="Column13" headerRowDxfId="19" dataDxfId="18"/>
    <tableColumn id="14" xr3:uid="{1129E10F-CD9F-4B95-A174-6EDE593BA7B5}" name="Column14" headerRowDxfId="17" dataDxfId="16"/>
    <tableColumn id="15" xr3:uid="{2727DEFC-D777-428A-B279-1A8168515442}" name="Column15" headerRowDxfId="15" dataDxfId="14"/>
    <tableColumn id="16" xr3:uid="{2EB16107-0F5B-4363-85D6-6C7872D36A12}" name="Column16" headerRowDxfId="13" dataDxfId="12"/>
    <tableColumn id="17" xr3:uid="{AF46AC16-0C68-49A9-9879-EAB2F3E33B62}" name="Column17" headerRowDxfId="11" dataDxfId="10"/>
    <tableColumn id="18" xr3:uid="{2E994986-3CD4-49F0-B3AD-FAC476686D84}" name="Column18" headerRowDxfId="9" dataDxfId="8"/>
    <tableColumn id="19" xr3:uid="{F94B9210-74BF-4704-9011-AC2DE6C27BEA}" name="Column19" headerRowDxfId="7" dataDxfId="6"/>
    <tableColumn id="20" xr3:uid="{5DD2E474-D461-4AAD-8690-51B466F08B49}" name="Column20" headerRowDxfId="5" dataDxfId="4"/>
    <tableColumn id="21" xr3:uid="{B51A125F-9F20-48E9-900D-615ECD2C933E}" name="Column21" headerRowDxfId="3" dataDxfId="2"/>
    <tableColumn id="22" xr3:uid="{C96F7F40-0EEC-493C-B40A-AD7A077603EC}" name="Column22" headerRowDxfId="1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29"/>
  <sheetViews>
    <sheetView tabSelected="1" zoomScale="90" zoomScaleNormal="90" workbookViewId="0">
      <selection activeCell="E39" sqref="E39"/>
    </sheetView>
  </sheetViews>
  <sheetFormatPr defaultRowHeight="14.5" x14ac:dyDescent="0.35"/>
  <cols>
    <col min="1" max="1" width="41.1796875" customWidth="1"/>
    <col min="2" max="27" width="5.7265625" customWidth="1"/>
    <col min="28" max="28" width="13.1796875" customWidth="1"/>
    <col min="29" max="29" width="8.7265625" bestFit="1" customWidth="1"/>
  </cols>
  <sheetData>
    <row r="1" spans="1:29" ht="16" thickBot="1" x14ac:dyDescent="0.4">
      <c r="A1" s="103" t="s">
        <v>13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</row>
    <row r="2" spans="1:29" ht="15.75" customHeight="1" x14ac:dyDescent="0.35">
      <c r="A2" s="91" t="s">
        <v>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3"/>
    </row>
    <row r="3" spans="1:29" ht="15" thickBot="1" x14ac:dyDescent="0.4">
      <c r="A3" s="17" t="s">
        <v>0</v>
      </c>
      <c r="B3" s="94" t="s">
        <v>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18" t="s">
        <v>3</v>
      </c>
      <c r="AC3" s="72" t="s">
        <v>2</v>
      </c>
    </row>
    <row r="4" spans="1:29" ht="15" thickTop="1" x14ac:dyDescent="0.3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  <c r="AA4" s="4"/>
      <c r="AB4" s="6"/>
      <c r="AC4" s="5"/>
    </row>
    <row r="5" spans="1:29" x14ac:dyDescent="0.3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  <c r="AA5" s="4"/>
      <c r="AB5" s="6"/>
      <c r="AC5" s="5"/>
    </row>
    <row r="6" spans="1:29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  <c r="AA6" s="4"/>
      <c r="AB6" s="6"/>
      <c r="AC6" s="5"/>
    </row>
    <row r="7" spans="1:29" x14ac:dyDescent="0.3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  <c r="AA7" s="4"/>
      <c r="AB7" s="6"/>
      <c r="AC7" s="5"/>
    </row>
    <row r="8" spans="1:29" x14ac:dyDescent="0.3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  <c r="AA8" s="4"/>
      <c r="AB8" s="6"/>
      <c r="AC8" s="5"/>
    </row>
    <row r="9" spans="1:29" x14ac:dyDescent="0.3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4"/>
      <c r="AB9" s="6"/>
      <c r="AC9" s="74"/>
    </row>
    <row r="10" spans="1:29" x14ac:dyDescent="0.35">
      <c r="A10" s="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3"/>
      <c r="AA10" s="54"/>
      <c r="AB10" s="76"/>
      <c r="AC10" s="87"/>
    </row>
    <row r="11" spans="1:29" x14ac:dyDescent="0.35">
      <c r="A11" s="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3"/>
      <c r="AA11" s="54"/>
      <c r="AB11" s="79"/>
      <c r="AC11" s="87"/>
    </row>
    <row r="12" spans="1:29" x14ac:dyDescent="0.35">
      <c r="A12" s="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/>
      <c r="AB12" s="79"/>
      <c r="AC12" s="87"/>
    </row>
    <row r="13" spans="1:29" x14ac:dyDescent="0.35">
      <c r="A13" s="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/>
      <c r="AB13" s="79"/>
      <c r="AC13" s="87"/>
    </row>
    <row r="14" spans="1:29" x14ac:dyDescent="0.35">
      <c r="A14" s="1"/>
      <c r="B14" s="52"/>
      <c r="C14" s="52"/>
      <c r="D14" s="52"/>
      <c r="E14" s="52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88"/>
      <c r="AB14" s="55"/>
      <c r="AC14" s="87"/>
    </row>
    <row r="15" spans="1:29" x14ac:dyDescent="0.35">
      <c r="A15" s="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3"/>
      <c r="AA15" s="54"/>
      <c r="AB15" s="89"/>
      <c r="AC15" s="87"/>
    </row>
    <row r="16" spans="1:29" ht="15" thickBot="1" x14ac:dyDescent="0.4">
      <c r="A16" s="19"/>
      <c r="B16" s="100" t="s">
        <v>6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2"/>
      <c r="AC16" s="77">
        <f>SUM(AC4:AC15)</f>
        <v>0</v>
      </c>
    </row>
    <row r="17" spans="1:29" ht="15" thickBot="1" x14ac:dyDescent="0.4">
      <c r="A17" s="9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70"/>
    </row>
    <row r="18" spans="1:29" x14ac:dyDescent="0.35">
      <c r="A18" s="91" t="s">
        <v>7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3"/>
    </row>
    <row r="19" spans="1:29" ht="15" thickBot="1" x14ac:dyDescent="0.4">
      <c r="A19" s="17" t="s">
        <v>0</v>
      </c>
      <c r="B19" s="94" t="s">
        <v>1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18" t="s">
        <v>3</v>
      </c>
      <c r="AC19" s="72" t="s">
        <v>2</v>
      </c>
    </row>
    <row r="20" spans="1:29" ht="15" thickTop="1" x14ac:dyDescent="0.35">
      <c r="A20" s="1" t="s">
        <v>14</v>
      </c>
      <c r="B20" s="2">
        <v>3</v>
      </c>
      <c r="C20" s="2">
        <v>21</v>
      </c>
      <c r="D20" s="2">
        <v>21.5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  <c r="AA20" s="4"/>
      <c r="AB20" s="6">
        <v>2</v>
      </c>
      <c r="AC20" s="5">
        <f>SUM(B20:AA20)+(AB20*5)</f>
        <v>55.5</v>
      </c>
    </row>
    <row r="21" spans="1:29" x14ac:dyDescent="0.35">
      <c r="A21" s="1" t="s">
        <v>15</v>
      </c>
      <c r="B21" s="2">
        <v>28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  <c r="AA21" s="4"/>
      <c r="AB21" s="6">
        <v>2</v>
      </c>
      <c r="AC21" s="5">
        <f>SUM(B21:AA21)+(AB21*5)</f>
        <v>38</v>
      </c>
    </row>
    <row r="22" spans="1:29" x14ac:dyDescent="0.35">
      <c r="A22" s="1" t="s">
        <v>16</v>
      </c>
      <c r="B22" s="2">
        <v>3</v>
      </c>
      <c r="C22" s="2">
        <v>21</v>
      </c>
      <c r="D22" s="2">
        <v>22.5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  <c r="AA22" s="4"/>
      <c r="AB22" s="6">
        <v>2</v>
      </c>
      <c r="AC22" s="5">
        <f t="shared" ref="AC22:AC23" si="0">SUM(B22:AA22)+(AB22*5)</f>
        <v>56.5</v>
      </c>
    </row>
    <row r="23" spans="1:29" x14ac:dyDescent="0.35">
      <c r="A23" s="1" t="s">
        <v>17</v>
      </c>
      <c r="B23" s="2">
        <v>28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/>
      <c r="AA23" s="4"/>
      <c r="AB23" s="6">
        <v>2</v>
      </c>
      <c r="AC23" s="5">
        <f t="shared" si="0"/>
        <v>38</v>
      </c>
    </row>
    <row r="24" spans="1:29" x14ac:dyDescent="0.35">
      <c r="A24" s="1" t="s">
        <v>18</v>
      </c>
      <c r="B24" s="52">
        <v>3</v>
      </c>
      <c r="C24" s="52">
        <v>21</v>
      </c>
      <c r="D24" s="52">
        <v>23.5</v>
      </c>
      <c r="E24" s="52"/>
      <c r="F24" s="52"/>
      <c r="G24" s="5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3"/>
      <c r="AA24" s="4"/>
      <c r="AB24" s="6">
        <v>2</v>
      </c>
      <c r="AC24" s="5">
        <f t="shared" ref="AC24:AC28" si="1">SUM(B24:AA24)+(AB24*5)</f>
        <v>57.5</v>
      </c>
    </row>
    <row r="25" spans="1:29" x14ac:dyDescent="0.35">
      <c r="A25" s="1" t="s">
        <v>19</v>
      </c>
      <c r="B25" s="52">
        <v>28</v>
      </c>
      <c r="C25" s="52"/>
      <c r="D25" s="52"/>
      <c r="E25" s="52"/>
      <c r="F25" s="52"/>
      <c r="G25" s="5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3"/>
      <c r="AA25" s="4"/>
      <c r="AB25" s="6">
        <v>2</v>
      </c>
      <c r="AC25" s="5">
        <f t="shared" si="1"/>
        <v>38</v>
      </c>
    </row>
    <row r="26" spans="1:29" x14ac:dyDescent="0.35">
      <c r="A26" s="1" t="s">
        <v>20</v>
      </c>
      <c r="B26" s="52">
        <v>3</v>
      </c>
      <c r="C26" s="52">
        <v>21</v>
      </c>
      <c r="D26" s="52">
        <v>24.5</v>
      </c>
      <c r="E26" s="52"/>
      <c r="F26" s="5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  <c r="AA26" s="4"/>
      <c r="AB26" s="6">
        <v>2</v>
      </c>
      <c r="AC26" s="5">
        <f t="shared" si="1"/>
        <v>58.5</v>
      </c>
    </row>
    <row r="27" spans="1:29" x14ac:dyDescent="0.35">
      <c r="A27" s="1" t="s">
        <v>21</v>
      </c>
      <c r="B27" s="52">
        <v>28</v>
      </c>
      <c r="C27" s="52"/>
      <c r="D27" s="52"/>
      <c r="E27" s="52"/>
      <c r="F27" s="5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3"/>
      <c r="AA27" s="4"/>
      <c r="AB27" s="75">
        <v>2</v>
      </c>
      <c r="AC27" s="74">
        <f t="shared" si="1"/>
        <v>38</v>
      </c>
    </row>
    <row r="28" spans="1:29" x14ac:dyDescent="0.35">
      <c r="A28" s="1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3"/>
      <c r="AA28" s="54"/>
      <c r="AB28" s="76"/>
      <c r="AC28" s="78">
        <f t="shared" si="1"/>
        <v>0</v>
      </c>
    </row>
    <row r="29" spans="1:29" ht="15" thickBot="1" x14ac:dyDescent="0.4">
      <c r="A29" s="19"/>
      <c r="B29" s="97" t="s">
        <v>4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102"/>
      <c r="AC29" s="77">
        <f>SUM(AC20:AC28)</f>
        <v>380</v>
      </c>
    </row>
    <row r="30" spans="1:29" ht="15" thickBot="1" x14ac:dyDescent="0.4">
      <c r="A30" s="9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70"/>
    </row>
    <row r="31" spans="1:29" ht="15" customHeight="1" x14ac:dyDescent="0.35">
      <c r="A31" s="91" t="s">
        <v>11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3"/>
    </row>
    <row r="32" spans="1:29" ht="15" thickBot="1" x14ac:dyDescent="0.4">
      <c r="A32" s="17" t="s">
        <v>0</v>
      </c>
      <c r="B32" s="94" t="s">
        <v>1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18" t="s">
        <v>3</v>
      </c>
      <c r="AC32" s="72" t="s">
        <v>2</v>
      </c>
    </row>
    <row r="33" spans="1:33" ht="15" thickTop="1" x14ac:dyDescent="0.3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3"/>
      <c r="AA33" s="4"/>
      <c r="AB33" s="6"/>
      <c r="AC33" s="5"/>
    </row>
    <row r="34" spans="1:33" x14ac:dyDescent="0.3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3"/>
      <c r="AA34" s="4"/>
      <c r="AB34" s="6"/>
      <c r="AC34" s="5"/>
    </row>
    <row r="35" spans="1:33" x14ac:dyDescent="0.3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3"/>
      <c r="AA35" s="4"/>
      <c r="AB35" s="6"/>
      <c r="AC35" s="5"/>
    </row>
    <row r="36" spans="1:33" x14ac:dyDescent="0.3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3"/>
      <c r="AA36" s="4"/>
      <c r="AB36" s="6"/>
      <c r="AC36" s="5"/>
    </row>
    <row r="37" spans="1:33" x14ac:dyDescent="0.3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3"/>
      <c r="AA37" s="4"/>
      <c r="AB37" s="6"/>
      <c r="AC37" s="5"/>
    </row>
    <row r="38" spans="1:33" x14ac:dyDescent="0.35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3"/>
      <c r="AA38" s="4"/>
      <c r="AB38" s="6"/>
      <c r="AC38" s="5"/>
    </row>
    <row r="39" spans="1:33" x14ac:dyDescent="0.3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3"/>
      <c r="AA39" s="4"/>
      <c r="AB39" s="6"/>
      <c r="AC39" s="5"/>
    </row>
    <row r="40" spans="1:33" x14ac:dyDescent="0.35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3"/>
      <c r="AA40" s="4"/>
      <c r="AB40" s="6"/>
      <c r="AC40" s="5"/>
    </row>
    <row r="41" spans="1:33" ht="15" thickBot="1" x14ac:dyDescent="0.4">
      <c r="A41" s="19"/>
      <c r="B41" s="97" t="s">
        <v>12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9"/>
      <c r="AC41" s="20">
        <f>SUM(AC33:AC40)</f>
        <v>0</v>
      </c>
    </row>
    <row r="42" spans="1:33" ht="15" thickBot="1" x14ac:dyDescent="0.4">
      <c r="A42" s="9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70"/>
    </row>
    <row r="43" spans="1:33" x14ac:dyDescent="0.35">
      <c r="A43" s="91" t="s">
        <v>9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3"/>
      <c r="AE43" s="73"/>
      <c r="AF43" s="73"/>
      <c r="AG43" s="73"/>
    </row>
    <row r="44" spans="1:33" ht="15" thickBot="1" x14ac:dyDescent="0.4">
      <c r="A44" s="17" t="s">
        <v>0</v>
      </c>
      <c r="B44" s="94" t="s">
        <v>1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6"/>
      <c r="AB44" s="18" t="s">
        <v>3</v>
      </c>
      <c r="AC44" s="72" t="s">
        <v>2</v>
      </c>
    </row>
    <row r="45" spans="1:33" ht="15" thickTop="1" x14ac:dyDescent="0.35">
      <c r="A45" s="1" t="s">
        <v>23</v>
      </c>
      <c r="B45" s="2">
        <v>21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3"/>
      <c r="AA45" s="4"/>
      <c r="AB45" s="6">
        <v>5</v>
      </c>
      <c r="AC45" s="5">
        <f>SUM(B45:AA45)+(AB45*5)</f>
        <v>46</v>
      </c>
    </row>
    <row r="46" spans="1:33" x14ac:dyDescent="0.3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3"/>
      <c r="AA46" s="4"/>
      <c r="AB46" s="6"/>
      <c r="AC46" s="5"/>
    </row>
    <row r="47" spans="1:33" ht="15" thickBot="1" x14ac:dyDescent="0.4">
      <c r="A47" s="19"/>
      <c r="B47" s="97" t="s">
        <v>6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9"/>
      <c r="AC47" s="20">
        <f>SUM(AC45:AC46)</f>
        <v>46</v>
      </c>
    </row>
    <row r="48" spans="1:33" x14ac:dyDescent="0.3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6"/>
    </row>
    <row r="49" spans="1:29" x14ac:dyDescent="0.35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</row>
    <row r="50" spans="1:29" x14ac:dyDescent="0.35">
      <c r="A50" s="1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10"/>
      <c r="AC50" s="10"/>
    </row>
    <row r="51" spans="1:29" x14ac:dyDescent="0.35">
      <c r="A51" s="56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8"/>
      <c r="AA51" s="58"/>
      <c r="AB51" s="58"/>
      <c r="AC51" s="59"/>
    </row>
    <row r="52" spans="1:29" x14ac:dyDescent="0.35">
      <c r="A52" s="5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8"/>
      <c r="AA52" s="58"/>
      <c r="AB52" s="58"/>
      <c r="AC52" s="59"/>
    </row>
    <row r="53" spans="1:29" x14ac:dyDescent="0.35">
      <c r="A53" s="56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8"/>
      <c r="AA53" s="58"/>
      <c r="AB53" s="58"/>
      <c r="AC53" s="59"/>
    </row>
    <row r="54" spans="1:29" x14ac:dyDescent="0.35">
      <c r="A54" s="9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70"/>
    </row>
    <row r="55" spans="1:29" x14ac:dyDescent="0.35">
      <c r="A55" s="9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70"/>
    </row>
    <row r="56" spans="1:29" x14ac:dyDescent="0.35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</row>
    <row r="57" spans="1:29" x14ac:dyDescent="0.35">
      <c r="A57" s="1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10"/>
      <c r="AC57" s="10"/>
    </row>
    <row r="58" spans="1:29" x14ac:dyDescent="0.35">
      <c r="A58" s="56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8"/>
      <c r="AA58" s="58"/>
      <c r="AB58" s="58"/>
      <c r="AC58" s="59"/>
    </row>
    <row r="59" spans="1:29" x14ac:dyDescent="0.3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8"/>
      <c r="AA59" s="58"/>
      <c r="AB59" s="58"/>
      <c r="AC59" s="59"/>
    </row>
    <row r="60" spans="1:29" x14ac:dyDescent="0.35">
      <c r="A60" s="56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8"/>
      <c r="AA60" s="58"/>
      <c r="AB60" s="58"/>
      <c r="AC60" s="59"/>
    </row>
    <row r="61" spans="1:29" x14ac:dyDescent="0.35">
      <c r="A61" s="9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70"/>
    </row>
    <row r="62" spans="1:29" x14ac:dyDescent="0.35">
      <c r="A62" s="9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70"/>
    </row>
    <row r="63" spans="1:29" ht="15.5" x14ac:dyDescent="0.35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</row>
    <row r="64" spans="1:29" x14ac:dyDescent="0.35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</row>
    <row r="65" spans="1:31" x14ac:dyDescent="0.35">
      <c r="A65" s="1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10"/>
      <c r="AC65" s="10"/>
      <c r="AE65" s="22"/>
    </row>
    <row r="66" spans="1:31" x14ac:dyDescent="0.35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8"/>
      <c r="AA66" s="58"/>
      <c r="AB66" s="58"/>
      <c r="AC66" s="59"/>
    </row>
    <row r="67" spans="1:31" x14ac:dyDescent="0.35">
      <c r="A67" s="56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8"/>
      <c r="AA67" s="58"/>
      <c r="AB67" s="58"/>
      <c r="AC67" s="59"/>
    </row>
    <row r="68" spans="1:31" x14ac:dyDescent="0.35">
      <c r="A68" s="56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8"/>
      <c r="AA68" s="58"/>
      <c r="AB68" s="58"/>
      <c r="AC68" s="59"/>
    </row>
    <row r="69" spans="1:31" x14ac:dyDescent="0.35">
      <c r="A69" s="56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8"/>
      <c r="AA69" s="58"/>
      <c r="AB69" s="58"/>
      <c r="AC69" s="59"/>
    </row>
    <row r="70" spans="1:31" x14ac:dyDescent="0.35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8"/>
      <c r="AA70" s="58"/>
      <c r="AB70" s="58"/>
      <c r="AC70" s="59"/>
    </row>
    <row r="71" spans="1:31" x14ac:dyDescent="0.35">
      <c r="A71" s="56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8"/>
      <c r="AA71" s="58"/>
      <c r="AB71" s="58"/>
      <c r="AC71" s="59"/>
    </row>
    <row r="72" spans="1:31" x14ac:dyDescent="0.35">
      <c r="A72" s="56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8"/>
      <c r="AA72" s="58"/>
      <c r="AB72" s="58"/>
      <c r="AC72" s="59"/>
    </row>
    <row r="73" spans="1:31" x14ac:dyDescent="0.35">
      <c r="A73" s="56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8"/>
      <c r="AA73" s="58"/>
      <c r="AB73" s="58"/>
      <c r="AC73" s="59"/>
    </row>
    <row r="74" spans="1:31" x14ac:dyDescent="0.35">
      <c r="A74" s="56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70"/>
    </row>
    <row r="75" spans="1:31" x14ac:dyDescent="0.35">
      <c r="A75" s="5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70"/>
    </row>
    <row r="76" spans="1:31" x14ac:dyDescent="0.35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</row>
    <row r="77" spans="1:31" ht="15.75" customHeight="1" x14ac:dyDescent="0.35">
      <c r="A77" s="1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10"/>
      <c r="AC77" s="10"/>
    </row>
    <row r="78" spans="1:31" x14ac:dyDescent="0.35">
      <c r="A78" s="56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8"/>
      <c r="AA78" s="58"/>
      <c r="AB78" s="58"/>
      <c r="AC78" s="59"/>
    </row>
    <row r="79" spans="1:31" x14ac:dyDescent="0.35">
      <c r="A79" s="56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8"/>
      <c r="AA79" s="58"/>
      <c r="AB79" s="58"/>
      <c r="AC79" s="59"/>
    </row>
    <row r="80" spans="1:31" x14ac:dyDescent="0.35">
      <c r="A80" s="56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8"/>
      <c r="AA80" s="58"/>
      <c r="AB80" s="58"/>
      <c r="AC80" s="59"/>
    </row>
    <row r="81" spans="1:31" x14ac:dyDescent="0.35">
      <c r="A81" s="56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8"/>
      <c r="AA81" s="58"/>
      <c r="AB81" s="58"/>
      <c r="AC81" s="59"/>
      <c r="AE81" s="71"/>
    </row>
    <row r="82" spans="1:31" x14ac:dyDescent="0.35">
      <c r="A82" s="56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8"/>
      <c r="AA82" s="58"/>
      <c r="AB82" s="58"/>
      <c r="AC82" s="59"/>
      <c r="AE82" s="71"/>
    </row>
    <row r="83" spans="1:31" x14ac:dyDescent="0.35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8"/>
      <c r="AA83" s="58"/>
      <c r="AB83" s="58"/>
      <c r="AC83" s="59"/>
      <c r="AE83" s="71"/>
    </row>
    <row r="84" spans="1:31" x14ac:dyDescent="0.35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8"/>
      <c r="AA84" s="58"/>
      <c r="AB84" s="58"/>
      <c r="AC84" s="59"/>
      <c r="AE84" s="71"/>
    </row>
    <row r="85" spans="1:31" x14ac:dyDescent="0.35">
      <c r="A85" s="56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8"/>
      <c r="AA85" s="58"/>
      <c r="AB85" s="58"/>
      <c r="AC85" s="59"/>
      <c r="AE85" s="71"/>
    </row>
    <row r="86" spans="1:31" x14ac:dyDescent="0.3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8"/>
      <c r="AA86" s="58"/>
      <c r="AB86" s="58"/>
      <c r="AC86" s="59"/>
      <c r="AE86" s="71"/>
    </row>
    <row r="87" spans="1:31" x14ac:dyDescent="0.35">
      <c r="A87" s="9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70"/>
      <c r="AE87" s="71"/>
    </row>
    <row r="88" spans="1:31" x14ac:dyDescent="0.35">
      <c r="A88" s="9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70"/>
      <c r="AE88" s="71"/>
    </row>
    <row r="89" spans="1:31" x14ac:dyDescent="0.35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E89" s="71"/>
    </row>
    <row r="90" spans="1:31" x14ac:dyDescent="0.35">
      <c r="A90" s="1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10"/>
      <c r="AC90" s="10"/>
      <c r="AE90" s="71"/>
    </row>
    <row r="91" spans="1:31" x14ac:dyDescent="0.35">
      <c r="A91" s="56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8"/>
      <c r="AA91" s="58"/>
      <c r="AB91" s="58"/>
      <c r="AC91" s="59"/>
      <c r="AE91" s="71"/>
    </row>
    <row r="92" spans="1:31" x14ac:dyDescent="0.35">
      <c r="A92" s="56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8"/>
      <c r="AA92" s="58"/>
      <c r="AB92" s="58"/>
      <c r="AC92" s="59"/>
      <c r="AE92" s="71"/>
    </row>
    <row r="93" spans="1:31" ht="15.75" customHeight="1" x14ac:dyDescent="0.35">
      <c r="A93" s="56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8"/>
      <c r="AA93" s="58"/>
      <c r="AB93" s="58"/>
      <c r="AC93" s="59"/>
      <c r="AE93" s="71"/>
    </row>
    <row r="94" spans="1:31" x14ac:dyDescent="0.35">
      <c r="A94" s="56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8"/>
      <c r="AA94" s="58"/>
      <c r="AB94" s="58"/>
      <c r="AC94" s="59"/>
      <c r="AE94" s="71"/>
    </row>
    <row r="95" spans="1:31" x14ac:dyDescent="0.35">
      <c r="A95" s="56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8"/>
      <c r="AA95" s="58"/>
      <c r="AB95" s="58"/>
      <c r="AC95" s="59"/>
    </row>
    <row r="96" spans="1:31" x14ac:dyDescent="0.35">
      <c r="A96" s="56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8"/>
      <c r="AA96" s="58"/>
      <c r="AB96" s="58"/>
      <c r="AC96" s="59"/>
    </row>
    <row r="97" spans="1:29" x14ac:dyDescent="0.35">
      <c r="A97" s="5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8"/>
      <c r="AA97" s="58"/>
      <c r="AB97" s="58"/>
      <c r="AC97" s="59"/>
    </row>
    <row r="98" spans="1:29" x14ac:dyDescent="0.35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8"/>
      <c r="AA98" s="58"/>
      <c r="AB98" s="58"/>
      <c r="AC98" s="59"/>
    </row>
    <row r="99" spans="1:29" x14ac:dyDescent="0.35">
      <c r="A99" s="9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70"/>
    </row>
    <row r="100" spans="1:29" x14ac:dyDescent="0.35">
      <c r="A100" s="9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70"/>
    </row>
    <row r="101" spans="1:29" x14ac:dyDescent="0.35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</row>
    <row r="102" spans="1:29" x14ac:dyDescent="0.35">
      <c r="A102" s="1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10"/>
      <c r="AC102" s="10"/>
    </row>
    <row r="103" spans="1:29" x14ac:dyDescent="0.3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8"/>
      <c r="AA103" s="58"/>
      <c r="AB103" s="58"/>
      <c r="AC103" s="59"/>
    </row>
    <row r="104" spans="1:29" x14ac:dyDescent="0.3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8"/>
      <c r="AA104" s="58"/>
      <c r="AB104" s="58"/>
      <c r="AC104" s="59"/>
    </row>
    <row r="105" spans="1:29" x14ac:dyDescent="0.35">
      <c r="A105" s="56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8"/>
      <c r="AA105" s="58"/>
      <c r="AB105" s="58"/>
      <c r="AC105" s="59"/>
    </row>
    <row r="106" spans="1:29" x14ac:dyDescent="0.35">
      <c r="A106" s="56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8"/>
      <c r="AA106" s="58"/>
      <c r="AB106" s="58"/>
      <c r="AC106" s="59"/>
    </row>
    <row r="107" spans="1:29" x14ac:dyDescent="0.35">
      <c r="A107" s="9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70"/>
    </row>
    <row r="108" spans="1:29" x14ac:dyDescent="0.35">
      <c r="A108" s="9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70"/>
    </row>
    <row r="109" spans="1:29" x14ac:dyDescent="0.35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</row>
    <row r="110" spans="1:29" x14ac:dyDescent="0.35">
      <c r="A110" s="1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10"/>
      <c r="AC110" s="10"/>
    </row>
    <row r="111" spans="1:29" x14ac:dyDescent="0.35">
      <c r="A111" s="56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8"/>
      <c r="AA111" s="58"/>
      <c r="AB111" s="58"/>
      <c r="AC111" s="59"/>
    </row>
    <row r="112" spans="1:29" x14ac:dyDescent="0.3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8"/>
      <c r="AA112" s="58"/>
      <c r="AB112" s="58"/>
      <c r="AC112" s="59"/>
    </row>
    <row r="113" spans="1:29" x14ac:dyDescent="0.3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8"/>
      <c r="AA113" s="58"/>
      <c r="AB113" s="58"/>
      <c r="AC113" s="59"/>
    </row>
    <row r="114" spans="1:29" x14ac:dyDescent="0.35">
      <c r="A114" s="9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70"/>
    </row>
    <row r="115" spans="1:29" x14ac:dyDescent="0.35">
      <c r="A115" s="9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70"/>
    </row>
    <row r="116" spans="1:29" ht="15.5" x14ac:dyDescent="0.35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</row>
    <row r="117" spans="1:29" x14ac:dyDescent="0.35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</row>
    <row r="118" spans="1:29" x14ac:dyDescent="0.35">
      <c r="A118" s="1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10"/>
      <c r="AC118" s="10"/>
    </row>
    <row r="119" spans="1:29" x14ac:dyDescent="0.3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8"/>
      <c r="AA119" s="58"/>
      <c r="AB119" s="58"/>
      <c r="AC119" s="59"/>
    </row>
    <row r="120" spans="1:29" x14ac:dyDescent="0.3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8"/>
      <c r="AA120" s="58"/>
      <c r="AB120" s="58"/>
      <c r="AC120" s="59"/>
    </row>
    <row r="121" spans="1:29" x14ac:dyDescent="0.3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8"/>
      <c r="AA121" s="58"/>
      <c r="AB121" s="58"/>
      <c r="AC121" s="59"/>
    </row>
    <row r="122" spans="1:29" x14ac:dyDescent="0.3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8"/>
      <c r="AA122" s="58"/>
      <c r="AB122" s="58"/>
      <c r="AC122" s="59"/>
    </row>
    <row r="123" spans="1:29" x14ac:dyDescent="0.3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8"/>
      <c r="AA123" s="58"/>
      <c r="AB123" s="58"/>
      <c r="AC123" s="59"/>
    </row>
    <row r="124" spans="1:29" x14ac:dyDescent="0.35">
      <c r="A124" s="9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70"/>
    </row>
    <row r="125" spans="1:29" ht="15.75" customHeight="1" x14ac:dyDescent="0.35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</row>
    <row r="126" spans="1:29" x14ac:dyDescent="0.35">
      <c r="A126" s="1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10"/>
      <c r="AC126" s="10"/>
    </row>
    <row r="127" spans="1:29" x14ac:dyDescent="0.3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8"/>
      <c r="AA127" s="58"/>
      <c r="AB127" s="58"/>
      <c r="AC127" s="59"/>
    </row>
    <row r="128" spans="1:29" x14ac:dyDescent="0.3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8"/>
      <c r="AA128" s="58"/>
      <c r="AB128" s="58"/>
      <c r="AC128" s="59"/>
    </row>
    <row r="129" spans="1:29" x14ac:dyDescent="0.35">
      <c r="A129" s="56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8"/>
      <c r="AA129" s="58"/>
      <c r="AB129" s="58"/>
      <c r="AC129" s="59"/>
    </row>
    <row r="130" spans="1:29" x14ac:dyDescent="0.35">
      <c r="A130" s="56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8"/>
      <c r="AA130" s="58"/>
      <c r="AB130" s="58"/>
      <c r="AC130" s="59"/>
    </row>
    <row r="131" spans="1:29" x14ac:dyDescent="0.35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8"/>
      <c r="AA131" s="58"/>
      <c r="AB131" s="58"/>
      <c r="AC131" s="59"/>
    </row>
    <row r="132" spans="1:29" x14ac:dyDescent="0.3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8"/>
      <c r="AA132" s="58"/>
      <c r="AB132" s="58"/>
      <c r="AC132" s="59"/>
    </row>
    <row r="133" spans="1:29" x14ac:dyDescent="0.35">
      <c r="A133" s="56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8"/>
      <c r="AA133" s="58"/>
      <c r="AB133" s="58"/>
      <c r="AC133" s="59"/>
    </row>
    <row r="134" spans="1:29" x14ac:dyDescent="0.35">
      <c r="A134" s="56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8"/>
      <c r="AA134" s="58"/>
      <c r="AB134" s="58"/>
      <c r="AC134" s="59"/>
    </row>
    <row r="135" spans="1:29" x14ac:dyDescent="0.35">
      <c r="A135" s="56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8"/>
      <c r="AA135" s="58"/>
      <c r="AB135" s="58"/>
      <c r="AC135" s="59"/>
    </row>
    <row r="136" spans="1:29" x14ac:dyDescent="0.35">
      <c r="A136" s="56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8"/>
      <c r="AA136" s="58"/>
      <c r="AB136" s="58"/>
      <c r="AC136" s="59"/>
    </row>
    <row r="137" spans="1:29" x14ac:dyDescent="0.35">
      <c r="A137" s="56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8"/>
      <c r="AA137" s="58"/>
      <c r="AB137" s="58"/>
      <c r="AC137" s="59"/>
    </row>
    <row r="138" spans="1:29" x14ac:dyDescent="0.35">
      <c r="A138" s="56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Z138" s="58"/>
      <c r="AA138" s="58"/>
      <c r="AB138" s="58"/>
      <c r="AC138" s="59"/>
    </row>
    <row r="139" spans="1:29" x14ac:dyDescent="0.35">
      <c r="A139" s="56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8"/>
      <c r="AA139" s="58"/>
      <c r="AB139" s="58"/>
      <c r="AC139" s="59"/>
    </row>
    <row r="140" spans="1:29" x14ac:dyDescent="0.35">
      <c r="A140" s="9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70"/>
    </row>
    <row r="141" spans="1:29" x14ac:dyDescent="0.35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</row>
    <row r="142" spans="1:29" x14ac:dyDescent="0.35">
      <c r="A142" s="1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10"/>
      <c r="AC142" s="10"/>
    </row>
    <row r="143" spans="1:29" x14ac:dyDescent="0.35">
      <c r="A143" s="56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8"/>
      <c r="AA143" s="58"/>
      <c r="AB143" s="58"/>
      <c r="AC143" s="59"/>
    </row>
    <row r="144" spans="1:29" x14ac:dyDescent="0.35">
      <c r="A144" s="56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8"/>
      <c r="AA144" s="58"/>
      <c r="AB144" s="58"/>
      <c r="AC144" s="59"/>
    </row>
    <row r="145" spans="1:29" ht="15.75" customHeight="1" x14ac:dyDescent="0.35">
      <c r="A145" s="56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8"/>
      <c r="AA145" s="58"/>
      <c r="AB145" s="58"/>
      <c r="AC145" s="59"/>
    </row>
    <row r="146" spans="1:29" x14ac:dyDescent="0.35">
      <c r="A146" s="56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8"/>
      <c r="AA146" s="58"/>
      <c r="AB146" s="58"/>
      <c r="AC146" s="59"/>
    </row>
    <row r="147" spans="1:29" x14ac:dyDescent="0.3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8"/>
      <c r="AA147" s="58"/>
      <c r="AB147" s="58"/>
      <c r="AC147" s="59"/>
    </row>
    <row r="148" spans="1:29" x14ac:dyDescent="0.3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8"/>
      <c r="AA148" s="58"/>
      <c r="AB148" s="58"/>
      <c r="AC148" s="59"/>
    </row>
    <row r="149" spans="1:29" x14ac:dyDescent="0.35">
      <c r="A149" s="56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8"/>
      <c r="AA149" s="58"/>
      <c r="AB149" s="58"/>
      <c r="AC149" s="59"/>
    </row>
    <row r="150" spans="1:29" x14ac:dyDescent="0.35">
      <c r="A150" s="56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8"/>
      <c r="AA150" s="58"/>
      <c r="AB150" s="58"/>
      <c r="AC150" s="59"/>
    </row>
    <row r="151" spans="1:29" x14ac:dyDescent="0.35">
      <c r="A151" s="9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70"/>
    </row>
    <row r="152" spans="1:29" x14ac:dyDescent="0.35">
      <c r="A152" s="9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70"/>
    </row>
    <row r="153" spans="1:29" x14ac:dyDescent="0.35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</row>
    <row r="154" spans="1:29" x14ac:dyDescent="0.35">
      <c r="A154" s="1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10"/>
      <c r="AC154" s="10"/>
    </row>
    <row r="155" spans="1:29" x14ac:dyDescent="0.35">
      <c r="A155" s="56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8"/>
      <c r="AA155" s="58"/>
      <c r="AB155" s="58"/>
      <c r="AC155" s="59"/>
    </row>
    <row r="156" spans="1:29" x14ac:dyDescent="0.35">
      <c r="A156" s="56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8"/>
      <c r="AA156" s="58"/>
      <c r="AB156" s="58"/>
      <c r="AC156" s="59"/>
    </row>
    <row r="157" spans="1:29" x14ac:dyDescent="0.35">
      <c r="A157" s="56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8"/>
      <c r="AA157" s="58"/>
      <c r="AB157" s="58"/>
      <c r="AC157" s="59"/>
    </row>
    <row r="158" spans="1:29" x14ac:dyDescent="0.35">
      <c r="A158" s="56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8"/>
      <c r="AA158" s="58"/>
      <c r="AB158" s="58"/>
      <c r="AC158" s="59"/>
    </row>
    <row r="159" spans="1:29" x14ac:dyDescent="0.35">
      <c r="A159" s="56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8"/>
      <c r="AA159" s="58"/>
      <c r="AB159" s="58"/>
      <c r="AC159" s="59"/>
    </row>
    <row r="160" spans="1:29" x14ac:dyDescent="0.35">
      <c r="A160" s="56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8"/>
      <c r="AA160" s="58"/>
      <c r="AB160" s="58"/>
      <c r="AC160" s="59"/>
    </row>
    <row r="161" spans="1:29" x14ac:dyDescent="0.35">
      <c r="A161" s="56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8"/>
      <c r="AA161" s="58"/>
      <c r="AB161" s="58"/>
      <c r="AC161" s="59"/>
    </row>
    <row r="162" spans="1:29" x14ac:dyDescent="0.35">
      <c r="A162" s="56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8"/>
      <c r="AA162" s="58"/>
      <c r="AB162" s="58"/>
      <c r="AC162" s="59"/>
    </row>
    <row r="163" spans="1:29" x14ac:dyDescent="0.35">
      <c r="A163" s="9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70"/>
    </row>
    <row r="164" spans="1:29" x14ac:dyDescent="0.35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</row>
    <row r="165" spans="1:29" x14ac:dyDescent="0.35">
      <c r="A165" s="1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10"/>
      <c r="AC165" s="10"/>
    </row>
    <row r="166" spans="1:29" x14ac:dyDescent="0.35">
      <c r="A166" s="56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8"/>
      <c r="AA166" s="58"/>
      <c r="AB166" s="58"/>
      <c r="AC166" s="59"/>
    </row>
    <row r="167" spans="1:29" x14ac:dyDescent="0.35">
      <c r="A167" s="56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8"/>
      <c r="AA167" s="58"/>
      <c r="AB167" s="58"/>
      <c r="AC167" s="59"/>
    </row>
    <row r="168" spans="1:29" x14ac:dyDescent="0.35">
      <c r="A168" s="56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8"/>
      <c r="AA168" s="58"/>
      <c r="AB168" s="58"/>
      <c r="AC168" s="59"/>
    </row>
    <row r="169" spans="1:29" x14ac:dyDescent="0.35">
      <c r="A169" s="56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8"/>
      <c r="AA169" s="58"/>
      <c r="AB169" s="58"/>
      <c r="AC169" s="59"/>
    </row>
    <row r="170" spans="1:29" x14ac:dyDescent="0.35">
      <c r="A170" s="56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8"/>
      <c r="AA170" s="58"/>
      <c r="AB170" s="58"/>
      <c r="AC170" s="59"/>
    </row>
    <row r="171" spans="1:29" x14ac:dyDescent="0.3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8"/>
      <c r="AA171" s="58"/>
      <c r="AB171" s="58"/>
      <c r="AC171" s="59"/>
    </row>
    <row r="172" spans="1:29" x14ac:dyDescent="0.3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8"/>
      <c r="AA172" s="58"/>
      <c r="AB172" s="58"/>
      <c r="AC172" s="59"/>
    </row>
    <row r="173" spans="1:29" x14ac:dyDescent="0.35">
      <c r="A173" s="56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8"/>
      <c r="AA173" s="58"/>
      <c r="AB173" s="58"/>
      <c r="AC173" s="59"/>
    </row>
    <row r="174" spans="1:29" x14ac:dyDescent="0.35">
      <c r="A174" s="56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8"/>
      <c r="AA174" s="58"/>
      <c r="AB174" s="58"/>
      <c r="AC174" s="59"/>
    </row>
    <row r="175" spans="1:29" x14ac:dyDescent="0.35">
      <c r="A175" s="56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8"/>
      <c r="AA175" s="58"/>
      <c r="AB175" s="58"/>
      <c r="AC175" s="59"/>
    </row>
    <row r="176" spans="1:29" x14ac:dyDescent="0.35">
      <c r="A176" s="56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8"/>
      <c r="AA176" s="58"/>
      <c r="AB176" s="58"/>
      <c r="AC176" s="59"/>
    </row>
    <row r="177" spans="1:31" x14ac:dyDescent="0.35">
      <c r="A177" s="56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8"/>
      <c r="AA177" s="58"/>
      <c r="AB177" s="58"/>
      <c r="AC177" s="59"/>
    </row>
    <row r="178" spans="1:31" x14ac:dyDescent="0.35">
      <c r="A178" s="56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8"/>
      <c r="AA178" s="58"/>
      <c r="AB178" s="58"/>
      <c r="AC178" s="59"/>
    </row>
    <row r="179" spans="1:31" x14ac:dyDescent="0.35">
      <c r="A179" s="56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8"/>
      <c r="AA179" s="58"/>
      <c r="AB179" s="58"/>
      <c r="AC179" s="59"/>
    </row>
    <row r="180" spans="1:31" x14ac:dyDescent="0.35">
      <c r="A180" s="56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8"/>
      <c r="AA180" s="58"/>
      <c r="AB180" s="58"/>
      <c r="AC180" s="59"/>
    </row>
    <row r="181" spans="1:31" x14ac:dyDescent="0.35">
      <c r="A181" s="56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8"/>
      <c r="AA181" s="58"/>
      <c r="AB181" s="58"/>
      <c r="AC181" s="59"/>
    </row>
    <row r="182" spans="1:31" x14ac:dyDescent="0.35">
      <c r="A182" s="9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70"/>
      <c r="AE182" s="22"/>
    </row>
    <row r="183" spans="1:31" x14ac:dyDescent="0.35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</row>
    <row r="184" spans="1:31" x14ac:dyDescent="0.35">
      <c r="A184" s="1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10"/>
      <c r="AC184" s="10"/>
    </row>
    <row r="185" spans="1:31" x14ac:dyDescent="0.35">
      <c r="A185" s="56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8"/>
      <c r="AA185" s="58"/>
      <c r="AB185" s="58"/>
      <c r="AC185" s="59"/>
    </row>
    <row r="186" spans="1:31" x14ac:dyDescent="0.35">
      <c r="A186" s="56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8"/>
      <c r="AA186" s="58"/>
      <c r="AB186" s="58"/>
      <c r="AC186" s="59"/>
    </row>
    <row r="187" spans="1:31" x14ac:dyDescent="0.3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8"/>
      <c r="AA187" s="58"/>
      <c r="AB187" s="58"/>
      <c r="AC187" s="59"/>
    </row>
    <row r="188" spans="1:31" x14ac:dyDescent="0.35">
      <c r="A188" s="9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70"/>
    </row>
    <row r="189" spans="1:31" x14ac:dyDescent="0.35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</row>
    <row r="190" spans="1:31" x14ac:dyDescent="0.35">
      <c r="A190" s="1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10"/>
      <c r="AC190" s="10"/>
    </row>
    <row r="191" spans="1:31" x14ac:dyDescent="0.35">
      <c r="A191" s="56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8"/>
      <c r="AA191" s="58"/>
      <c r="AB191" s="58"/>
      <c r="AC191" s="59"/>
    </row>
    <row r="192" spans="1:31" x14ac:dyDescent="0.35">
      <c r="A192" s="56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8"/>
      <c r="AA192" s="58"/>
      <c r="AB192" s="58"/>
      <c r="AC192" s="59"/>
    </row>
    <row r="193" spans="1:29" x14ac:dyDescent="0.35">
      <c r="A193" s="56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8"/>
      <c r="AA193" s="58"/>
      <c r="AB193" s="58"/>
      <c r="AC193" s="59"/>
    </row>
    <row r="194" spans="1:29" x14ac:dyDescent="0.35">
      <c r="A194" s="9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70"/>
    </row>
    <row r="195" spans="1:29" x14ac:dyDescent="0.35">
      <c r="A195" s="9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70"/>
    </row>
    <row r="196" spans="1:29" ht="15.5" x14ac:dyDescent="0.35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</row>
    <row r="197" spans="1:29" x14ac:dyDescent="0.35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</row>
    <row r="198" spans="1:29" x14ac:dyDescent="0.35">
      <c r="A198" s="1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10"/>
      <c r="AC198" s="10"/>
    </row>
    <row r="199" spans="1:29" x14ac:dyDescent="0.35">
      <c r="A199" s="56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8"/>
      <c r="AA199" s="58"/>
      <c r="AB199" s="58"/>
      <c r="AC199" s="59"/>
    </row>
    <row r="200" spans="1:29" x14ac:dyDescent="0.35">
      <c r="A200" s="56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8"/>
      <c r="AA200" s="58"/>
      <c r="AB200" s="58"/>
      <c r="AC200" s="59"/>
    </row>
    <row r="201" spans="1:29" x14ac:dyDescent="0.35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</row>
    <row r="202" spans="1:29" x14ac:dyDescent="0.35">
      <c r="A202" s="1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10"/>
      <c r="AC202" s="10"/>
    </row>
    <row r="203" spans="1:29" x14ac:dyDescent="0.35">
      <c r="A203" s="56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8"/>
      <c r="AA203" s="58"/>
      <c r="AB203" s="58"/>
      <c r="AC203" s="59"/>
    </row>
    <row r="204" spans="1:29" ht="15.75" customHeight="1" x14ac:dyDescent="0.35">
      <c r="A204" s="56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8"/>
      <c r="AA204" s="58"/>
      <c r="AB204" s="58"/>
      <c r="AC204" s="59"/>
    </row>
    <row r="205" spans="1:29" x14ac:dyDescent="0.35">
      <c r="A205" s="56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8"/>
      <c r="AA205" s="58"/>
      <c r="AB205" s="58"/>
      <c r="AC205" s="59"/>
    </row>
    <row r="206" spans="1:29" x14ac:dyDescent="0.35">
      <c r="A206" s="56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8"/>
      <c r="AA206" s="58"/>
      <c r="AB206" s="58"/>
      <c r="AC206" s="59"/>
    </row>
    <row r="207" spans="1:29" x14ac:dyDescent="0.35">
      <c r="A207" s="56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8"/>
      <c r="AA207" s="58"/>
      <c r="AB207" s="58"/>
      <c r="AC207" s="59"/>
    </row>
    <row r="208" spans="1:29" x14ac:dyDescent="0.35">
      <c r="A208" s="56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8"/>
      <c r="AA208" s="58"/>
      <c r="AB208" s="58"/>
      <c r="AC208" s="59"/>
    </row>
    <row r="209" spans="1:29" x14ac:dyDescent="0.3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8"/>
      <c r="AA209" s="58"/>
      <c r="AB209" s="58"/>
      <c r="AC209" s="59"/>
    </row>
    <row r="210" spans="1:29" x14ac:dyDescent="0.3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8"/>
      <c r="AA210" s="58"/>
      <c r="AB210" s="58"/>
      <c r="AC210" s="59"/>
    </row>
    <row r="211" spans="1:29" x14ac:dyDescent="0.35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8"/>
      <c r="AA211" s="58"/>
      <c r="AB211" s="58"/>
      <c r="AC211" s="59"/>
    </row>
    <row r="212" spans="1:29" x14ac:dyDescent="0.35">
      <c r="A212" s="56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8"/>
      <c r="AA212" s="58"/>
      <c r="AB212" s="58"/>
      <c r="AC212" s="59"/>
    </row>
    <row r="213" spans="1:29" x14ac:dyDescent="0.35">
      <c r="A213" s="56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8"/>
      <c r="AA213" s="58"/>
      <c r="AB213" s="58"/>
      <c r="AC213" s="59"/>
    </row>
    <row r="214" spans="1:29" x14ac:dyDescent="0.35">
      <c r="A214" s="9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70"/>
    </row>
    <row r="215" spans="1:29" x14ac:dyDescent="0.35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</row>
    <row r="216" spans="1:29" x14ac:dyDescent="0.35">
      <c r="A216" s="1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10"/>
      <c r="AC216" s="10"/>
    </row>
    <row r="217" spans="1:29" ht="15.75" customHeight="1" x14ac:dyDescent="0.35">
      <c r="A217" s="56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8"/>
      <c r="AA217" s="58"/>
      <c r="AB217" s="58"/>
      <c r="AC217" s="59"/>
    </row>
    <row r="218" spans="1:29" x14ac:dyDescent="0.35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8"/>
      <c r="AA218" s="58"/>
      <c r="AB218" s="58"/>
      <c r="AC218" s="59"/>
    </row>
    <row r="219" spans="1:29" x14ac:dyDescent="0.35">
      <c r="A219" s="82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8"/>
      <c r="AA219" s="58"/>
      <c r="AB219" s="58"/>
      <c r="AC219" s="83"/>
    </row>
    <row r="220" spans="1:29" x14ac:dyDescent="0.35">
      <c r="A220" s="56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8"/>
      <c r="AA220" s="58"/>
      <c r="AB220" s="58"/>
      <c r="AC220" s="59"/>
    </row>
    <row r="221" spans="1:29" x14ac:dyDescent="0.35">
      <c r="A221" s="56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8"/>
      <c r="AA221" s="58"/>
      <c r="AB221" s="58"/>
      <c r="AC221" s="59"/>
    </row>
    <row r="222" spans="1:29" x14ac:dyDescent="0.35">
      <c r="A222" s="56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8"/>
      <c r="AA222" s="58"/>
      <c r="AB222" s="58"/>
      <c r="AC222" s="59"/>
    </row>
    <row r="223" spans="1:29" x14ac:dyDescent="0.35">
      <c r="A223" s="56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8"/>
      <c r="AA223" s="58"/>
      <c r="AB223" s="58"/>
      <c r="AC223" s="59"/>
    </row>
    <row r="224" spans="1:29" x14ac:dyDescent="0.35">
      <c r="A224" s="9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70"/>
    </row>
    <row r="225" spans="1:29" x14ac:dyDescent="0.35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</row>
    <row r="226" spans="1:29" x14ac:dyDescent="0.35">
      <c r="A226" s="1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10"/>
      <c r="AC226" s="10"/>
    </row>
    <row r="227" spans="1:29" x14ac:dyDescent="0.35">
      <c r="A227" s="56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8"/>
      <c r="AA227" s="58"/>
      <c r="AB227" s="58"/>
      <c r="AC227" s="59"/>
    </row>
    <row r="228" spans="1:29" x14ac:dyDescent="0.35">
      <c r="A228" s="56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8"/>
      <c r="AA228" s="58"/>
      <c r="AB228" s="58"/>
      <c r="AC228" s="59"/>
    </row>
    <row r="229" spans="1:29" x14ac:dyDescent="0.35">
      <c r="A229" s="56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8"/>
      <c r="AA229" s="58"/>
      <c r="AB229" s="58"/>
      <c r="AC229" s="59"/>
    </row>
    <row r="230" spans="1:29" x14ac:dyDescent="0.35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8"/>
      <c r="AA230" s="58"/>
      <c r="AB230" s="58"/>
      <c r="AC230" s="59"/>
    </row>
    <row r="231" spans="1:29" x14ac:dyDescent="0.35">
      <c r="A231" s="56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8"/>
      <c r="AA231" s="58"/>
      <c r="AB231" s="58"/>
      <c r="AC231" s="59"/>
    </row>
    <row r="232" spans="1:29" x14ac:dyDescent="0.35">
      <c r="A232" s="56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8"/>
      <c r="AA232" s="58"/>
      <c r="AB232" s="58"/>
      <c r="AC232" s="59"/>
    </row>
    <row r="233" spans="1:29" x14ac:dyDescent="0.35">
      <c r="A233" s="56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8"/>
      <c r="AA233" s="58"/>
      <c r="AB233" s="58"/>
      <c r="AC233" s="59"/>
    </row>
    <row r="234" spans="1:29" x14ac:dyDescent="0.35">
      <c r="A234" s="56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8"/>
      <c r="AA234" s="58"/>
      <c r="AB234" s="58"/>
      <c r="AC234" s="59"/>
    </row>
    <row r="235" spans="1:29" x14ac:dyDescent="0.35">
      <c r="A235" s="9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70"/>
    </row>
    <row r="236" spans="1:29" x14ac:dyDescent="0.35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</row>
    <row r="237" spans="1:29" x14ac:dyDescent="0.35">
      <c r="A237" s="1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10"/>
      <c r="AC237" s="10"/>
    </row>
    <row r="238" spans="1:29" x14ac:dyDescent="0.35">
      <c r="A238" s="56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8"/>
      <c r="AA238" s="58"/>
      <c r="AB238" s="58"/>
      <c r="AC238" s="59"/>
    </row>
    <row r="239" spans="1:29" x14ac:dyDescent="0.35">
      <c r="A239" s="56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8"/>
      <c r="AA239" s="58"/>
      <c r="AB239" s="58"/>
      <c r="AC239" s="59"/>
    </row>
    <row r="240" spans="1:29" x14ac:dyDescent="0.35">
      <c r="A240" s="56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8"/>
      <c r="AA240" s="58"/>
      <c r="AB240" s="58"/>
      <c r="AC240" s="59"/>
    </row>
    <row r="241" spans="1:31" x14ac:dyDescent="0.35">
      <c r="A241" s="56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8"/>
      <c r="AA241" s="58"/>
      <c r="AB241" s="58"/>
      <c r="AC241" s="59"/>
    </row>
    <row r="242" spans="1:31" x14ac:dyDescent="0.35">
      <c r="A242" s="56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8"/>
      <c r="AA242" s="58"/>
      <c r="AB242" s="58"/>
      <c r="AC242" s="59"/>
    </row>
    <row r="243" spans="1:31" x14ac:dyDescent="0.35">
      <c r="A243" s="56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8"/>
      <c r="AA243" s="58"/>
      <c r="AB243" s="58"/>
      <c r="AC243" s="59"/>
    </row>
    <row r="244" spans="1:31" x14ac:dyDescent="0.35">
      <c r="A244" s="56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8"/>
      <c r="AA244" s="58"/>
      <c r="AB244" s="58"/>
      <c r="AC244" s="59"/>
    </row>
    <row r="245" spans="1:31" x14ac:dyDescent="0.35">
      <c r="A245" s="56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8"/>
      <c r="AA245" s="58"/>
      <c r="AB245" s="58"/>
      <c r="AC245" s="59"/>
    </row>
    <row r="246" spans="1:31" x14ac:dyDescent="0.35">
      <c r="A246" s="56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8"/>
      <c r="AA246" s="58"/>
      <c r="AB246" s="58"/>
      <c r="AC246" s="59"/>
    </row>
    <row r="247" spans="1:31" x14ac:dyDescent="0.35">
      <c r="A247" s="56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8"/>
      <c r="AA247" s="58"/>
      <c r="AB247" s="58"/>
      <c r="AC247" s="59"/>
    </row>
    <row r="248" spans="1:31" x14ac:dyDescent="0.35">
      <c r="A248" s="56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8"/>
      <c r="AA248" s="58"/>
      <c r="AB248" s="58"/>
      <c r="AC248" s="59"/>
    </row>
    <row r="249" spans="1:31" x14ac:dyDescent="0.35">
      <c r="A249" s="56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8"/>
      <c r="AA249" s="58"/>
      <c r="AB249" s="58"/>
      <c r="AC249" s="59"/>
    </row>
    <row r="250" spans="1:31" x14ac:dyDescent="0.35">
      <c r="A250" s="9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70"/>
      <c r="AE250" s="22"/>
    </row>
    <row r="251" spans="1:31" x14ac:dyDescent="0.35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</row>
    <row r="252" spans="1:31" x14ac:dyDescent="0.35">
      <c r="A252" s="1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10"/>
      <c r="AC252" s="10"/>
    </row>
    <row r="253" spans="1:31" x14ac:dyDescent="0.35">
      <c r="A253" s="56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8"/>
      <c r="AA253" s="58"/>
      <c r="AB253" s="58"/>
      <c r="AC253" s="59"/>
    </row>
    <row r="254" spans="1:31" x14ac:dyDescent="0.35">
      <c r="A254" s="56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8"/>
      <c r="AA254" s="58"/>
      <c r="AB254" s="58"/>
      <c r="AC254" s="59"/>
    </row>
    <row r="255" spans="1:31" x14ac:dyDescent="0.35">
      <c r="A255" s="56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8"/>
      <c r="AA255" s="58"/>
      <c r="AB255" s="58"/>
      <c r="AC255" s="59"/>
    </row>
    <row r="256" spans="1:31" x14ac:dyDescent="0.35">
      <c r="A256" s="9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70"/>
    </row>
    <row r="257" spans="1:29" x14ac:dyDescent="0.35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</row>
    <row r="258" spans="1:29" x14ac:dyDescent="0.35">
      <c r="A258" s="1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10"/>
      <c r="AC258" s="10"/>
    </row>
    <row r="259" spans="1:29" x14ac:dyDescent="0.35">
      <c r="A259" s="56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8"/>
      <c r="AA259" s="58"/>
      <c r="AB259" s="58"/>
      <c r="AC259" s="59"/>
    </row>
    <row r="260" spans="1:29" x14ac:dyDescent="0.35">
      <c r="A260" s="56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8"/>
      <c r="AA260" s="58"/>
      <c r="AB260" s="58"/>
      <c r="AC260" s="59"/>
    </row>
    <row r="261" spans="1:29" x14ac:dyDescent="0.35">
      <c r="A261" s="56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8"/>
      <c r="AA261" s="58"/>
      <c r="AB261" s="58"/>
      <c r="AC261" s="59"/>
    </row>
    <row r="262" spans="1:29" x14ac:dyDescent="0.35">
      <c r="A262" s="9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70"/>
    </row>
    <row r="263" spans="1:29" x14ac:dyDescent="0.35">
      <c r="A263" s="9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70"/>
    </row>
    <row r="264" spans="1:29" ht="15.5" x14ac:dyDescent="0.35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</row>
    <row r="265" spans="1:29" x14ac:dyDescent="0.35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</row>
    <row r="266" spans="1:29" x14ac:dyDescent="0.35">
      <c r="A266" s="1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10"/>
      <c r="AC266" s="10"/>
    </row>
    <row r="267" spans="1:29" x14ac:dyDescent="0.35">
      <c r="A267" s="56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8"/>
      <c r="AA267" s="58"/>
      <c r="AB267" s="58"/>
      <c r="AC267" s="59"/>
    </row>
    <row r="268" spans="1:29" x14ac:dyDescent="0.35">
      <c r="A268" s="56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8"/>
      <c r="AA268" s="58"/>
      <c r="AB268" s="58"/>
      <c r="AC268" s="59"/>
    </row>
    <row r="269" spans="1:29" x14ac:dyDescent="0.35">
      <c r="A269" s="56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8"/>
      <c r="AA269" s="58"/>
      <c r="AB269" s="58"/>
      <c r="AC269" s="59"/>
    </row>
    <row r="270" spans="1:29" x14ac:dyDescent="0.35">
      <c r="A270" s="56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8"/>
      <c r="AA270" s="58"/>
      <c r="AB270" s="58"/>
      <c r="AC270" s="59"/>
    </row>
    <row r="271" spans="1:29" x14ac:dyDescent="0.35">
      <c r="A271" s="56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8"/>
      <c r="AA271" s="58"/>
      <c r="AB271" s="58"/>
      <c r="AC271" s="59"/>
    </row>
    <row r="272" spans="1:29" x14ac:dyDescent="0.35">
      <c r="A272" s="56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59"/>
    </row>
    <row r="273" spans="1:29" x14ac:dyDescent="0.35">
      <c r="A273" s="56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8"/>
      <c r="AA273" s="58"/>
      <c r="AB273" s="58"/>
      <c r="AC273" s="59"/>
    </row>
    <row r="274" spans="1:29" x14ac:dyDescent="0.35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</row>
    <row r="275" spans="1:29" x14ac:dyDescent="0.35">
      <c r="A275" s="1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10"/>
      <c r="AC275" s="10"/>
    </row>
    <row r="276" spans="1:29" x14ac:dyDescent="0.35">
      <c r="A276" s="56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8"/>
      <c r="AA276" s="58"/>
      <c r="AB276" s="58"/>
      <c r="AC276" s="59"/>
    </row>
    <row r="277" spans="1:29" x14ac:dyDescent="0.35">
      <c r="A277" s="56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8"/>
      <c r="AA277" s="58"/>
      <c r="AB277" s="58"/>
      <c r="AC277" s="59"/>
    </row>
    <row r="278" spans="1:29" x14ac:dyDescent="0.35">
      <c r="A278" s="56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8"/>
      <c r="AA278" s="58"/>
      <c r="AB278" s="58"/>
      <c r="AC278" s="59"/>
    </row>
    <row r="279" spans="1:29" x14ac:dyDescent="0.35">
      <c r="A279" s="56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8"/>
      <c r="AA279" s="58"/>
      <c r="AB279" s="58"/>
      <c r="AC279" s="59"/>
    </row>
    <row r="280" spans="1:29" x14ac:dyDescent="0.35">
      <c r="A280" s="56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8"/>
      <c r="AA280" s="58"/>
      <c r="AB280" s="58"/>
      <c r="AC280" s="59"/>
    </row>
    <row r="281" spans="1:29" x14ac:dyDescent="0.35">
      <c r="A281" s="56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8"/>
      <c r="AA281" s="58"/>
      <c r="AB281" s="58"/>
      <c r="AC281" s="59"/>
    </row>
    <row r="282" spans="1:29" x14ac:dyDescent="0.35">
      <c r="A282" s="56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8"/>
      <c r="AA282" s="58"/>
      <c r="AB282" s="58"/>
      <c r="AC282" s="59"/>
    </row>
    <row r="283" spans="1:29" x14ac:dyDescent="0.35">
      <c r="A283" s="56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8"/>
      <c r="AA283" s="58"/>
      <c r="AB283" s="58"/>
      <c r="AC283" s="59"/>
    </row>
    <row r="284" spans="1:29" x14ac:dyDescent="0.35">
      <c r="A284" s="56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8"/>
      <c r="AA284" s="58"/>
      <c r="AB284" s="58"/>
      <c r="AC284" s="59"/>
    </row>
    <row r="285" spans="1:29" x14ac:dyDescent="0.35">
      <c r="A285" s="56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8"/>
      <c r="AA285" s="58"/>
      <c r="AB285" s="58"/>
      <c r="AC285" s="59"/>
    </row>
    <row r="286" spans="1:29" x14ac:dyDescent="0.35">
      <c r="A286" s="56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8"/>
      <c r="AA286" s="58"/>
      <c r="AB286" s="58"/>
      <c r="AC286" s="59"/>
    </row>
    <row r="287" spans="1:29" x14ac:dyDescent="0.35">
      <c r="A287" s="56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8"/>
      <c r="AA287" s="58"/>
      <c r="AB287" s="58"/>
      <c r="AC287" s="59"/>
    </row>
    <row r="288" spans="1:29" x14ac:dyDescent="0.35">
      <c r="A288" s="9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70"/>
    </row>
    <row r="289" spans="1:29" x14ac:dyDescent="0.35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</row>
    <row r="290" spans="1:29" x14ac:dyDescent="0.35">
      <c r="A290" s="1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10"/>
      <c r="AC290" s="10"/>
    </row>
    <row r="291" spans="1:29" x14ac:dyDescent="0.35">
      <c r="A291" s="56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8"/>
      <c r="AA291" s="58"/>
      <c r="AB291" s="58"/>
      <c r="AC291" s="59"/>
    </row>
    <row r="292" spans="1:29" x14ac:dyDescent="0.35">
      <c r="A292" s="56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8"/>
      <c r="AA292" s="58"/>
      <c r="AB292" s="58"/>
      <c r="AC292" s="59"/>
    </row>
    <row r="293" spans="1:29" x14ac:dyDescent="0.35">
      <c r="A293" s="56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8"/>
      <c r="AA293" s="58"/>
      <c r="AB293" s="58"/>
      <c r="AC293" s="59"/>
    </row>
    <row r="294" spans="1:29" x14ac:dyDescent="0.35">
      <c r="A294" s="56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8"/>
      <c r="AA294" s="58"/>
      <c r="AB294" s="58"/>
      <c r="AC294" s="59"/>
    </row>
    <row r="295" spans="1:29" x14ac:dyDescent="0.35">
      <c r="A295" s="56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8"/>
      <c r="AA295" s="58"/>
      <c r="AB295" s="58"/>
      <c r="AC295" s="59"/>
    </row>
    <row r="296" spans="1:29" x14ac:dyDescent="0.35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8"/>
      <c r="AA296" s="58"/>
      <c r="AB296" s="58"/>
      <c r="AC296" s="59"/>
    </row>
    <row r="297" spans="1:29" x14ac:dyDescent="0.35">
      <c r="A297" s="56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8"/>
      <c r="AA297" s="58"/>
      <c r="AB297" s="58"/>
      <c r="AC297" s="59"/>
    </row>
    <row r="298" spans="1:29" x14ac:dyDescent="0.35">
      <c r="A298" s="56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8"/>
      <c r="AA298" s="58"/>
      <c r="AB298" s="58"/>
      <c r="AC298" s="59"/>
    </row>
    <row r="299" spans="1:29" x14ac:dyDescent="0.35">
      <c r="A299" s="56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59"/>
    </row>
    <row r="300" spans="1:29" x14ac:dyDescent="0.35">
      <c r="A300" s="56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8"/>
      <c r="AA300" s="58"/>
      <c r="AB300" s="58"/>
      <c r="AC300" s="59"/>
    </row>
    <row r="301" spans="1:29" x14ac:dyDescent="0.35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</row>
    <row r="302" spans="1:29" x14ac:dyDescent="0.35">
      <c r="A302" s="1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10"/>
      <c r="AC302" s="10"/>
    </row>
    <row r="303" spans="1:29" x14ac:dyDescent="0.35">
      <c r="A303" s="56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8"/>
      <c r="AA303" s="58"/>
      <c r="AB303" s="58"/>
      <c r="AC303" s="59"/>
    </row>
    <row r="304" spans="1:29" x14ac:dyDescent="0.35">
      <c r="A304" s="56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8"/>
      <c r="AA304" s="58"/>
      <c r="AB304" s="58"/>
      <c r="AC304" s="59"/>
    </row>
    <row r="305" spans="1:31" x14ac:dyDescent="0.35">
      <c r="A305" s="56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8"/>
      <c r="AA305" s="58"/>
      <c r="AB305" s="58"/>
      <c r="AC305" s="59"/>
    </row>
    <row r="306" spans="1:31" x14ac:dyDescent="0.35">
      <c r="A306" s="56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8"/>
      <c r="AA306" s="58"/>
      <c r="AB306" s="58"/>
      <c r="AC306" s="59"/>
    </row>
    <row r="307" spans="1:31" x14ac:dyDescent="0.35">
      <c r="A307" s="56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8"/>
      <c r="AA307" s="58"/>
      <c r="AB307" s="58"/>
      <c r="AC307" s="59"/>
    </row>
    <row r="308" spans="1:31" x14ac:dyDescent="0.35">
      <c r="A308" s="56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8"/>
      <c r="AA308" s="58"/>
      <c r="AB308" s="58"/>
      <c r="AC308" s="59"/>
    </row>
    <row r="309" spans="1:31" x14ac:dyDescent="0.35">
      <c r="A309" s="56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8"/>
      <c r="AA309" s="58"/>
      <c r="AB309" s="58"/>
      <c r="AC309" s="59"/>
    </row>
    <row r="310" spans="1:31" x14ac:dyDescent="0.35">
      <c r="A310" s="56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8"/>
      <c r="AA310" s="58"/>
      <c r="AB310" s="58"/>
      <c r="AC310" s="59"/>
    </row>
    <row r="311" spans="1:31" x14ac:dyDescent="0.35">
      <c r="A311" s="56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8"/>
      <c r="AA311" s="58"/>
      <c r="AB311" s="58"/>
      <c r="AC311" s="59"/>
    </row>
    <row r="312" spans="1:31" x14ac:dyDescent="0.35">
      <c r="A312" s="56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8"/>
      <c r="AA312" s="58"/>
      <c r="AB312" s="58"/>
      <c r="AC312" s="59"/>
    </row>
    <row r="313" spans="1:31" x14ac:dyDescent="0.35">
      <c r="A313" s="56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8"/>
      <c r="AA313" s="58"/>
      <c r="AB313" s="58"/>
      <c r="AC313" s="59"/>
    </row>
    <row r="314" spans="1:31" x14ac:dyDescent="0.35">
      <c r="A314" s="56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8"/>
      <c r="AA314" s="58"/>
      <c r="AB314" s="58"/>
      <c r="AC314" s="59"/>
    </row>
    <row r="315" spans="1:31" x14ac:dyDescent="0.35">
      <c r="AC315" s="59"/>
    </row>
    <row r="316" spans="1:31" x14ac:dyDescent="0.35">
      <c r="A316" s="9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70"/>
      <c r="AE316" s="22"/>
    </row>
    <row r="317" spans="1:31" x14ac:dyDescent="0.35">
      <c r="A317" s="56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8"/>
      <c r="AA317" s="58"/>
      <c r="AB317" s="58"/>
      <c r="AC317" s="59"/>
    </row>
    <row r="318" spans="1:31" x14ac:dyDescent="0.35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</row>
    <row r="319" spans="1:31" x14ac:dyDescent="0.35">
      <c r="A319" s="1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10"/>
      <c r="AC319" s="10"/>
    </row>
    <row r="320" spans="1:31" x14ac:dyDescent="0.35">
      <c r="A320" s="56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8"/>
      <c r="AA320" s="58"/>
      <c r="AB320" s="58"/>
      <c r="AC320" s="59"/>
    </row>
    <row r="321" spans="1:29" x14ac:dyDescent="0.35">
      <c r="A321" s="56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8"/>
      <c r="AA321" s="58"/>
      <c r="AB321" s="58"/>
      <c r="AC321" s="59"/>
    </row>
    <row r="322" spans="1:29" x14ac:dyDescent="0.35">
      <c r="A322" s="56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8"/>
      <c r="AA322" s="58"/>
      <c r="AB322" s="58"/>
      <c r="AC322" s="59"/>
    </row>
    <row r="323" spans="1:29" x14ac:dyDescent="0.35">
      <c r="A323" s="9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70"/>
    </row>
    <row r="324" spans="1:29" x14ac:dyDescent="0.35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</row>
    <row r="325" spans="1:29" x14ac:dyDescent="0.35">
      <c r="A325" s="1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10"/>
      <c r="AC325" s="10"/>
    </row>
    <row r="326" spans="1:29" x14ac:dyDescent="0.35">
      <c r="A326" s="56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8"/>
      <c r="AA326" s="58"/>
      <c r="AB326" s="58"/>
      <c r="AC326" s="59"/>
    </row>
    <row r="327" spans="1:29" x14ac:dyDescent="0.35">
      <c r="A327" s="56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8"/>
      <c r="AA327" s="58"/>
      <c r="AB327" s="58"/>
      <c r="AC327" s="59"/>
    </row>
    <row r="328" spans="1:29" x14ac:dyDescent="0.35">
      <c r="A328" s="56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8"/>
      <c r="AA328" s="58"/>
      <c r="AB328" s="58"/>
      <c r="AC328" s="59"/>
    </row>
    <row r="329" spans="1:29" x14ac:dyDescent="0.35">
      <c r="A329" s="9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70"/>
    </row>
  </sheetData>
  <mergeCells count="13">
    <mergeCell ref="A1:AC1"/>
    <mergeCell ref="A2:AC2"/>
    <mergeCell ref="B3:AA3"/>
    <mergeCell ref="A31:AC31"/>
    <mergeCell ref="B32:AA32"/>
    <mergeCell ref="A18:AC18"/>
    <mergeCell ref="B19:AA19"/>
    <mergeCell ref="B29:AB29"/>
    <mergeCell ref="A43:AC43"/>
    <mergeCell ref="B44:AA44"/>
    <mergeCell ref="B47:AB47"/>
    <mergeCell ref="B41:AB41"/>
    <mergeCell ref="B16:AB16"/>
  </mergeCells>
  <pageMargins left="0.7" right="0.7" top="0.75" bottom="0.75" header="0.3" footer="0.3"/>
  <pageSetup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84"/>
  <sheetViews>
    <sheetView zoomScale="85" zoomScaleNormal="85" workbookViewId="0">
      <selection activeCell="A6" sqref="A6"/>
    </sheetView>
  </sheetViews>
  <sheetFormatPr defaultRowHeight="14.5" x14ac:dyDescent="0.35"/>
  <cols>
    <col min="1" max="1" width="49.7265625" customWidth="1"/>
    <col min="2" max="22" width="10.26953125" customWidth="1"/>
    <col min="23" max="23" width="8.1796875" customWidth="1"/>
    <col min="24" max="24" width="10" customWidth="1"/>
    <col min="25" max="25" width="12.54296875" customWidth="1"/>
  </cols>
  <sheetData>
    <row r="1" spans="1:25" ht="15.5" x14ac:dyDescent="0.35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3"/>
      <c r="S1" s="33"/>
      <c r="T1" s="33"/>
      <c r="U1" s="33"/>
      <c r="V1" s="33"/>
      <c r="W1" s="33"/>
      <c r="X1" s="33"/>
      <c r="Y1" s="32"/>
    </row>
    <row r="2" spans="1:25" x14ac:dyDescent="0.35">
      <c r="A2" s="16" t="s">
        <v>0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4"/>
      <c r="R2" s="12"/>
      <c r="S2" s="35"/>
      <c r="T2" s="35"/>
      <c r="U2" s="35"/>
      <c r="V2" s="35"/>
      <c r="W2" s="35"/>
      <c r="X2" s="35"/>
      <c r="Y2" s="15" t="s">
        <v>5</v>
      </c>
    </row>
    <row r="3" spans="1:25" x14ac:dyDescent="0.35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12"/>
      <c r="R3" s="12"/>
      <c r="S3" s="7"/>
      <c r="T3" s="7"/>
      <c r="U3" s="7"/>
      <c r="V3" s="7"/>
      <c r="W3" s="7"/>
      <c r="X3" s="7"/>
      <c r="Y3" s="50">
        <f>SUM(B3:X3)</f>
        <v>0</v>
      </c>
    </row>
    <row r="4" spans="1:25" x14ac:dyDescent="0.35">
      <c r="A4" s="69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2"/>
      <c r="R4" s="7"/>
      <c r="S4" s="7"/>
      <c r="T4" s="7"/>
      <c r="U4" s="7"/>
      <c r="V4" s="7"/>
      <c r="W4" s="7"/>
      <c r="X4" s="7"/>
      <c r="Y4" s="50">
        <f>SUM(B4:X4)</f>
        <v>0</v>
      </c>
    </row>
    <row r="5" spans="1:25" x14ac:dyDescent="0.35">
      <c r="A5" s="90"/>
      <c r="B5" s="7"/>
      <c r="C5" s="7"/>
      <c r="D5" s="7"/>
      <c r="E5" s="7"/>
      <c r="F5" s="7"/>
      <c r="G5" s="7"/>
      <c r="H5" s="7"/>
      <c r="I5" s="62"/>
      <c r="J5" s="62"/>
      <c r="K5" s="62"/>
      <c r="L5" s="62"/>
      <c r="M5" s="62"/>
      <c r="N5" s="62"/>
      <c r="O5" s="62"/>
      <c r="P5" s="62"/>
      <c r="Q5" s="60"/>
      <c r="R5" s="62"/>
      <c r="S5" s="62"/>
      <c r="T5" s="62"/>
      <c r="U5" s="62"/>
      <c r="V5" s="62"/>
      <c r="W5" s="62"/>
      <c r="X5" s="62"/>
      <c r="Y5" s="50">
        <f>SUM(B5:X5)</f>
        <v>0</v>
      </c>
    </row>
    <row r="6" spans="1:25" x14ac:dyDescent="0.35">
      <c r="A6" s="69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50">
        <f>SUM(B6:X6)</f>
        <v>0</v>
      </c>
    </row>
    <row r="7" spans="1:25" x14ac:dyDescent="0.35">
      <c r="A7" s="90"/>
      <c r="B7" s="7"/>
      <c r="C7" s="7"/>
      <c r="D7" s="7"/>
      <c r="E7" s="7"/>
      <c r="F7" s="7"/>
      <c r="G7" s="7"/>
      <c r="H7" s="7"/>
      <c r="I7" s="7"/>
      <c r="J7" s="7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0">
        <f>SUM(B7:X7)</f>
        <v>0</v>
      </c>
    </row>
    <row r="8" spans="1:25" x14ac:dyDescent="0.35">
      <c r="A8" s="51"/>
      <c r="B8" s="51"/>
      <c r="C8" s="11"/>
      <c r="D8" s="11"/>
      <c r="E8" s="1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0">
        <f t="shared" ref="Y8:Y12" si="0">SUM(B8:X8)</f>
        <v>0</v>
      </c>
    </row>
    <row r="9" spans="1:25" x14ac:dyDescent="0.35">
      <c r="A9" s="2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0">
        <f t="shared" si="0"/>
        <v>0</v>
      </c>
    </row>
    <row r="10" spans="1:25" x14ac:dyDescent="0.35">
      <c r="A10" s="23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50">
        <f t="shared" si="0"/>
        <v>0</v>
      </c>
    </row>
    <row r="11" spans="1:25" x14ac:dyDescent="0.35">
      <c r="A11" s="2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50">
        <f t="shared" si="0"/>
        <v>0</v>
      </c>
    </row>
    <row r="12" spans="1:25" x14ac:dyDescent="0.35">
      <c r="A12" s="2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50">
        <f t="shared" si="0"/>
        <v>0</v>
      </c>
    </row>
    <row r="13" spans="1:25" x14ac:dyDescent="0.3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0"/>
    </row>
    <row r="14" spans="1:25" x14ac:dyDescent="0.3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0"/>
    </row>
    <row r="15" spans="1:25" ht="15.5" x14ac:dyDescent="0.35">
      <c r="A15" s="32" t="s">
        <v>10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  <c r="S15" s="33"/>
      <c r="T15" s="33"/>
      <c r="U15" s="33"/>
      <c r="V15" s="33"/>
      <c r="W15" s="33"/>
      <c r="X15" s="33"/>
      <c r="Y15" s="32"/>
    </row>
    <row r="16" spans="1:25" x14ac:dyDescent="0.35">
      <c r="A16" s="16" t="s">
        <v>0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2"/>
      <c r="S16" s="35"/>
      <c r="T16" s="35"/>
      <c r="U16" s="12"/>
      <c r="V16" s="12"/>
      <c r="W16" s="12"/>
      <c r="X16" s="12"/>
      <c r="Y16" s="15" t="s">
        <v>5</v>
      </c>
    </row>
    <row r="17" spans="1:25" x14ac:dyDescent="0.35">
      <c r="A17" s="2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49">
        <f>SUM(B17:X17)</f>
        <v>0</v>
      </c>
    </row>
    <row r="18" spans="1:25" x14ac:dyDescent="0.35">
      <c r="A18" s="23"/>
      <c r="B18" s="7"/>
      <c r="C18" s="7"/>
      <c r="D18" s="7"/>
      <c r="E18" s="7"/>
      <c r="F18" s="7"/>
      <c r="G18" s="7"/>
      <c r="H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49">
        <f>SUM(B18:X18)</f>
        <v>0</v>
      </c>
    </row>
    <row r="19" spans="1:25" x14ac:dyDescent="0.35">
      <c r="A19" s="6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49">
        <f t="shared" ref="Y19:Y26" si="1">SUM(B19:X19)</f>
        <v>0</v>
      </c>
    </row>
    <row r="20" spans="1:25" x14ac:dyDescent="0.35">
      <c r="A20" s="23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49">
        <f t="shared" si="1"/>
        <v>0</v>
      </c>
    </row>
    <row r="21" spans="1:25" x14ac:dyDescent="0.35">
      <c r="A21" s="23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49">
        <f t="shared" si="1"/>
        <v>0</v>
      </c>
    </row>
    <row r="22" spans="1:25" x14ac:dyDescent="0.35">
      <c r="A22" s="2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49">
        <f t="shared" si="1"/>
        <v>0</v>
      </c>
    </row>
    <row r="23" spans="1:25" x14ac:dyDescent="0.35">
      <c r="A23" s="23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49">
        <f t="shared" si="1"/>
        <v>0</v>
      </c>
    </row>
    <row r="24" spans="1:25" x14ac:dyDescent="0.35">
      <c r="A24" s="23"/>
      <c r="B24" s="7"/>
      <c r="C24" s="7"/>
      <c r="D24" s="7"/>
      <c r="E24" s="7"/>
      <c r="F24" s="7"/>
      <c r="G24" s="7"/>
      <c r="H24" s="7"/>
      <c r="I24" s="5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49">
        <f t="shared" si="1"/>
        <v>0</v>
      </c>
    </row>
    <row r="25" spans="1:25" x14ac:dyDescent="0.35">
      <c r="A25" s="23"/>
      <c r="B25" s="7"/>
      <c r="C25" s="7"/>
      <c r="D25" s="7"/>
      <c r="E25" s="7"/>
      <c r="F25" s="7"/>
      <c r="G25" s="7"/>
      <c r="H25" s="7"/>
      <c r="I25" s="51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49">
        <f t="shared" si="1"/>
        <v>0</v>
      </c>
    </row>
    <row r="26" spans="1:25" x14ac:dyDescent="0.35">
      <c r="A26" s="23"/>
      <c r="B26" s="7"/>
      <c r="C26" s="7"/>
      <c r="D26" s="7"/>
      <c r="E26" s="7"/>
      <c r="F26" s="7"/>
      <c r="G26" s="7"/>
      <c r="H26" s="7"/>
      <c r="I26" s="51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49">
        <f t="shared" si="1"/>
        <v>0</v>
      </c>
    </row>
    <row r="27" spans="1:25" x14ac:dyDescent="0.35">
      <c r="A27" s="29"/>
      <c r="B27" s="26"/>
      <c r="C27" s="26"/>
      <c r="D27" s="26"/>
      <c r="E27" s="26"/>
      <c r="F27" s="26"/>
      <c r="G27" s="26"/>
      <c r="H27" s="26"/>
      <c r="I27" s="27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8"/>
    </row>
    <row r="28" spans="1:25" x14ac:dyDescent="0.35">
      <c r="A28" s="30"/>
      <c r="B28" s="24"/>
      <c r="C28" s="24"/>
      <c r="D28" s="24"/>
      <c r="E28" s="24"/>
      <c r="F28" s="24"/>
      <c r="G28" s="24"/>
      <c r="H28" s="24"/>
      <c r="I28" s="31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5"/>
    </row>
    <row r="29" spans="1:25" ht="15.5" x14ac:dyDescent="0.35">
      <c r="A29" s="32" t="s">
        <v>10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  <c r="S29" s="33"/>
      <c r="T29" s="33"/>
      <c r="U29" s="33"/>
      <c r="V29" s="33"/>
      <c r="W29" s="33"/>
      <c r="X29" s="33"/>
      <c r="Y29" s="32"/>
    </row>
    <row r="30" spans="1:25" x14ac:dyDescent="0.35">
      <c r="A30" s="16" t="s">
        <v>0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4"/>
      <c r="S30" s="40"/>
      <c r="T30" s="40"/>
      <c r="U30" s="34"/>
      <c r="V30" s="34"/>
      <c r="W30" s="34"/>
      <c r="X30" s="34"/>
      <c r="Y30" s="64" t="s">
        <v>5</v>
      </c>
    </row>
    <row r="31" spans="1:25" x14ac:dyDescent="0.35">
      <c r="A31" s="23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13"/>
      <c r="V31" s="12"/>
      <c r="W31" s="12"/>
      <c r="X31" s="12"/>
      <c r="Y31" s="15">
        <f>SUM(B31:X31)</f>
        <v>0</v>
      </c>
    </row>
    <row r="32" spans="1:25" x14ac:dyDescent="0.35">
      <c r="A32" s="2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13"/>
      <c r="V32" s="12"/>
      <c r="W32" s="12"/>
      <c r="X32" s="12"/>
      <c r="Y32" s="15">
        <f t="shared" ref="Y32:Y37" si="2">SUM(B32:X32)</f>
        <v>0</v>
      </c>
    </row>
    <row r="33" spans="1:25" x14ac:dyDescent="0.35">
      <c r="A33" s="23"/>
      <c r="B33" s="7"/>
      <c r="C33" s="7"/>
      <c r="D33" s="7"/>
      <c r="E33" s="7"/>
      <c r="F33" s="7"/>
      <c r="G33" s="7"/>
      <c r="H33" s="7"/>
      <c r="I33" s="5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13"/>
      <c r="V33" s="12"/>
      <c r="W33" s="12"/>
      <c r="X33" s="12"/>
      <c r="Y33" s="15"/>
    </row>
    <row r="34" spans="1:25" x14ac:dyDescent="0.35">
      <c r="A34" s="23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13"/>
      <c r="V34" s="12"/>
      <c r="W34" s="12"/>
      <c r="X34" s="12"/>
      <c r="Y34" s="15">
        <f t="shared" si="2"/>
        <v>0</v>
      </c>
    </row>
    <row r="35" spans="1:25" x14ac:dyDescent="0.35">
      <c r="A35" s="23"/>
      <c r="B35" s="7"/>
      <c r="C35" s="7"/>
      <c r="D35" s="7"/>
      <c r="E35" s="7"/>
      <c r="F35" s="7"/>
      <c r="G35" s="7"/>
      <c r="H35" s="7"/>
      <c r="I35" s="5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3"/>
      <c r="V35" s="12"/>
      <c r="W35" s="12"/>
      <c r="X35" s="12"/>
      <c r="Y35" s="15">
        <f t="shared" si="2"/>
        <v>0</v>
      </c>
    </row>
    <row r="36" spans="1:25" x14ac:dyDescent="0.35">
      <c r="A36" s="23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13"/>
      <c r="V36" s="12"/>
      <c r="W36" s="12"/>
      <c r="X36" s="12"/>
      <c r="Y36" s="15">
        <f t="shared" si="2"/>
        <v>0</v>
      </c>
    </row>
    <row r="37" spans="1:25" x14ac:dyDescent="0.35">
      <c r="A37" s="23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26"/>
      <c r="V37" s="60"/>
      <c r="W37" s="60"/>
      <c r="X37" s="60"/>
      <c r="Y37" s="15">
        <f t="shared" si="2"/>
        <v>0</v>
      </c>
    </row>
    <row r="38" spans="1:25" x14ac:dyDescent="0.35">
      <c r="A38" s="23"/>
      <c r="B38" s="7"/>
      <c r="C38" s="7"/>
      <c r="D38" s="7"/>
      <c r="E38" s="7"/>
      <c r="F38" s="7"/>
      <c r="G38" s="7"/>
      <c r="H38" s="7"/>
      <c r="I38" s="5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26"/>
      <c r="V38" s="60"/>
      <c r="W38" s="60"/>
      <c r="X38" s="60"/>
      <c r="Y38" s="15"/>
    </row>
    <row r="39" spans="1:25" x14ac:dyDescent="0.35">
      <c r="A39" s="23"/>
      <c r="B39" s="7"/>
      <c r="C39" s="7"/>
      <c r="D39" s="7"/>
      <c r="E39" s="7"/>
      <c r="F39" s="7"/>
      <c r="G39" s="7"/>
      <c r="H39" s="7"/>
      <c r="I39" s="5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13"/>
      <c r="V39" s="12"/>
      <c r="W39" s="12"/>
      <c r="X39" s="12"/>
      <c r="Y39" s="15"/>
    </row>
    <row r="40" spans="1:25" x14ac:dyDescent="0.35">
      <c r="A40" s="23"/>
      <c r="B40" s="7"/>
      <c r="C40" s="7"/>
      <c r="D40" s="7"/>
      <c r="E40" s="7"/>
      <c r="F40" s="7"/>
      <c r="G40" s="7"/>
      <c r="H40" s="7"/>
      <c r="I40" s="5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6"/>
      <c r="V40" s="60"/>
      <c r="W40" s="60"/>
      <c r="X40" s="60"/>
      <c r="Y40" s="63"/>
    </row>
    <row r="41" spans="1:25" x14ac:dyDescent="0.35">
      <c r="A41" s="36"/>
      <c r="B41" s="26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37"/>
    </row>
    <row r="42" spans="1:25" x14ac:dyDescent="0.35">
      <c r="A42" s="38"/>
      <c r="B42" s="24"/>
      <c r="C42" s="24"/>
      <c r="D42" s="24"/>
      <c r="E42" s="24"/>
      <c r="F42" s="24"/>
      <c r="G42" s="24"/>
      <c r="H42" s="24"/>
      <c r="I42" s="31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39"/>
    </row>
    <row r="43" spans="1:25" ht="15.5" x14ac:dyDescent="0.35">
      <c r="A43" s="32" t="s">
        <v>10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  <c r="S43" s="33"/>
      <c r="T43" s="33"/>
      <c r="U43" s="33"/>
      <c r="V43" s="33"/>
      <c r="W43" s="33"/>
      <c r="X43" s="33"/>
      <c r="Y43" s="32"/>
    </row>
    <row r="44" spans="1:25" x14ac:dyDescent="0.35">
      <c r="A44" s="16" t="s">
        <v>0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4"/>
      <c r="S44" s="40"/>
      <c r="T44" s="40"/>
      <c r="U44" s="34"/>
      <c r="V44" s="34"/>
      <c r="W44" s="34"/>
      <c r="X44" s="34"/>
      <c r="Y44" s="64" t="s">
        <v>5</v>
      </c>
    </row>
    <row r="45" spans="1:25" x14ac:dyDescent="0.35">
      <c r="A45" s="23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13"/>
      <c r="V45" s="12"/>
      <c r="W45" s="12"/>
      <c r="X45" s="12"/>
      <c r="Y45" s="15">
        <f>SUM(B45:X45)</f>
        <v>0</v>
      </c>
    </row>
    <row r="46" spans="1:25" x14ac:dyDescent="0.35">
      <c r="A46" s="23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3"/>
      <c r="X46" s="12"/>
      <c r="Y46" s="15">
        <f t="shared" ref="Y46:Y47" si="3">SUM(B46:X46)</f>
        <v>0</v>
      </c>
    </row>
    <row r="47" spans="1:25" x14ac:dyDescent="0.35">
      <c r="A47" s="23"/>
      <c r="B47" s="7"/>
      <c r="C47" s="7"/>
      <c r="D47" s="7"/>
      <c r="E47" s="7"/>
      <c r="F47" s="7"/>
      <c r="G47" s="7"/>
      <c r="H47" s="7"/>
      <c r="I47" s="5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13"/>
      <c r="V47" s="12"/>
      <c r="W47" s="12"/>
      <c r="X47" s="12"/>
      <c r="Y47" s="15">
        <f t="shared" si="3"/>
        <v>0</v>
      </c>
    </row>
    <row r="48" spans="1:25" x14ac:dyDescent="0.35">
      <c r="A48" s="23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13"/>
      <c r="V48" s="12"/>
      <c r="W48" s="12"/>
      <c r="X48" s="12"/>
      <c r="Y48" s="15">
        <f t="shared" ref="Y48:Y51" si="4">SUM(B48:X48)</f>
        <v>0</v>
      </c>
    </row>
    <row r="49" spans="1:25" x14ac:dyDescent="0.35">
      <c r="A49" s="23"/>
      <c r="B49" s="7"/>
      <c r="C49" s="7"/>
      <c r="D49" s="7"/>
      <c r="E49" s="7"/>
      <c r="F49" s="7"/>
      <c r="G49" s="7"/>
      <c r="H49" s="7"/>
      <c r="I49" s="5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13"/>
      <c r="V49" s="12"/>
      <c r="W49" s="12"/>
      <c r="X49" s="12"/>
      <c r="Y49" s="15">
        <f t="shared" si="4"/>
        <v>0</v>
      </c>
    </row>
    <row r="50" spans="1:25" x14ac:dyDescent="0.35">
      <c r="A50" s="2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13"/>
      <c r="V50" s="12"/>
      <c r="W50" s="12"/>
      <c r="X50" s="12"/>
      <c r="Y50" s="15">
        <f t="shared" si="4"/>
        <v>0</v>
      </c>
    </row>
    <row r="51" spans="1:25" x14ac:dyDescent="0.35">
      <c r="A51" s="2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26"/>
      <c r="V51" s="60"/>
      <c r="W51" s="60"/>
      <c r="X51" s="60"/>
      <c r="Y51" s="15">
        <f t="shared" si="4"/>
        <v>0</v>
      </c>
    </row>
    <row r="52" spans="1:25" x14ac:dyDescent="0.35">
      <c r="A52" s="23"/>
      <c r="B52" s="7"/>
      <c r="C52" s="7"/>
      <c r="D52" s="7"/>
      <c r="E52" s="7"/>
      <c r="F52" s="7"/>
      <c r="G52" s="7"/>
      <c r="H52" s="7"/>
      <c r="I52" s="5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26"/>
      <c r="V52" s="60"/>
      <c r="W52" s="60"/>
      <c r="X52" s="60"/>
      <c r="Y52" s="15"/>
    </row>
    <row r="53" spans="1:25" x14ac:dyDescent="0.35">
      <c r="A53" s="23"/>
      <c r="B53" s="7"/>
      <c r="C53" s="7"/>
      <c r="D53" s="7"/>
      <c r="E53" s="7"/>
      <c r="F53" s="7"/>
      <c r="G53" s="7"/>
      <c r="H53" s="7"/>
      <c r="I53" s="5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13"/>
      <c r="V53" s="12"/>
      <c r="W53" s="12"/>
      <c r="X53" s="12"/>
      <c r="Y53" s="15"/>
    </row>
    <row r="54" spans="1:25" x14ac:dyDescent="0.35">
      <c r="A54" s="61"/>
      <c r="B54" s="62"/>
      <c r="C54" s="62"/>
      <c r="D54" s="62"/>
      <c r="E54" s="62"/>
      <c r="F54" s="62"/>
      <c r="G54" s="62"/>
      <c r="H54" s="62"/>
      <c r="J54" s="62"/>
      <c r="K54" s="62"/>
      <c r="L54" s="62"/>
      <c r="M54" s="62"/>
      <c r="N54" s="62"/>
      <c r="O54" s="62"/>
      <c r="P54" s="62"/>
      <c r="Q54" s="62"/>
      <c r="R54" s="60"/>
      <c r="S54" s="62"/>
      <c r="T54" s="62"/>
      <c r="U54" s="60"/>
      <c r="V54" s="60"/>
      <c r="W54" s="60"/>
      <c r="X54" s="60"/>
      <c r="Y54" s="63"/>
    </row>
    <row r="55" spans="1:25" x14ac:dyDescent="0.35">
      <c r="A55" s="41"/>
      <c r="B55" s="42"/>
      <c r="C55" s="42"/>
      <c r="D55" s="42"/>
      <c r="E55" s="42"/>
      <c r="F55" s="42"/>
      <c r="G55" s="42"/>
      <c r="H55" s="42"/>
      <c r="I55" s="43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4"/>
    </row>
    <row r="56" spans="1:25" x14ac:dyDescent="0.35">
      <c r="A56" s="45"/>
      <c r="B56" s="46"/>
      <c r="C56" s="46"/>
      <c r="D56" s="46"/>
      <c r="E56" s="46"/>
      <c r="F56" s="46"/>
      <c r="G56" s="46"/>
      <c r="H56" s="46"/>
      <c r="I56" s="47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8"/>
    </row>
    <row r="57" spans="1:25" ht="15.75" customHeight="1" x14ac:dyDescent="0.35">
      <c r="A57" s="32" t="s">
        <v>10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3"/>
      <c r="S57" s="33"/>
      <c r="T57" s="33"/>
      <c r="U57" s="33"/>
      <c r="V57" s="33"/>
      <c r="W57" s="33"/>
      <c r="X57" s="33"/>
      <c r="Y57" s="32"/>
    </row>
    <row r="58" spans="1:25" x14ac:dyDescent="0.35">
      <c r="A58" s="16" t="s">
        <v>0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4"/>
      <c r="S58" s="40"/>
      <c r="T58" s="40"/>
      <c r="U58" s="40"/>
      <c r="V58" s="40"/>
      <c r="W58" s="34"/>
      <c r="X58" s="34"/>
      <c r="Y58" s="64" t="s">
        <v>5</v>
      </c>
    </row>
    <row r="59" spans="1:25" x14ac:dyDescent="0.35">
      <c r="A59" s="23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3"/>
      <c r="X59" s="12"/>
      <c r="Y59" s="15">
        <f>SUM(B59:X59)</f>
        <v>0</v>
      </c>
    </row>
    <row r="60" spans="1:25" x14ac:dyDescent="0.35">
      <c r="A60" s="23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3"/>
      <c r="X60" s="12"/>
      <c r="Y60" s="15">
        <f t="shared" ref="Y60:Y68" si="5">SUM(B60:X60)</f>
        <v>0</v>
      </c>
    </row>
    <row r="61" spans="1:25" x14ac:dyDescent="0.35">
      <c r="A61" s="23"/>
      <c r="B61" s="7"/>
      <c r="C61" s="7"/>
      <c r="D61" s="7"/>
      <c r="E61" s="7"/>
      <c r="F61" s="7"/>
      <c r="G61" s="7"/>
      <c r="H61" s="7"/>
      <c r="I61" s="5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3"/>
      <c r="X61" s="12"/>
      <c r="Y61" s="15">
        <f t="shared" si="5"/>
        <v>0</v>
      </c>
    </row>
    <row r="62" spans="1:25" x14ac:dyDescent="0.35">
      <c r="A62" s="23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3"/>
      <c r="X62" s="12"/>
      <c r="Y62" s="15">
        <f t="shared" si="5"/>
        <v>0</v>
      </c>
    </row>
    <row r="63" spans="1:25" x14ac:dyDescent="0.35">
      <c r="A63" s="23"/>
      <c r="B63" s="7"/>
      <c r="C63" s="7"/>
      <c r="D63" s="7"/>
      <c r="E63" s="7"/>
      <c r="F63" s="7"/>
      <c r="G63" s="7"/>
      <c r="H63" s="7"/>
      <c r="I63" s="5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3"/>
      <c r="X63" s="12"/>
      <c r="Y63" s="15">
        <f t="shared" si="5"/>
        <v>0</v>
      </c>
    </row>
    <row r="64" spans="1:25" x14ac:dyDescent="0.35">
      <c r="A64" s="23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3"/>
      <c r="X64" s="12"/>
      <c r="Y64" s="15">
        <f t="shared" si="5"/>
        <v>0</v>
      </c>
    </row>
    <row r="65" spans="1:25" x14ac:dyDescent="0.35">
      <c r="A65" s="23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26"/>
      <c r="X65" s="60"/>
      <c r="Y65" s="15">
        <f t="shared" si="5"/>
        <v>0</v>
      </c>
    </row>
    <row r="66" spans="1:25" x14ac:dyDescent="0.35">
      <c r="A66" s="23"/>
      <c r="B66" s="7"/>
      <c r="C66" s="7"/>
      <c r="D66" s="7"/>
      <c r="E66" s="7"/>
      <c r="F66" s="7"/>
      <c r="G66" s="7"/>
      <c r="H66" s="7"/>
      <c r="I66" s="5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26"/>
      <c r="X66" s="60"/>
      <c r="Y66" s="15">
        <f t="shared" si="5"/>
        <v>0</v>
      </c>
    </row>
    <row r="67" spans="1:25" x14ac:dyDescent="0.35">
      <c r="A67" s="23"/>
      <c r="B67" s="7"/>
      <c r="C67" s="7"/>
      <c r="D67" s="7"/>
      <c r="E67" s="7"/>
      <c r="F67" s="7"/>
      <c r="G67" s="7"/>
      <c r="H67" s="7"/>
      <c r="I67" s="5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3"/>
      <c r="X67" s="12"/>
      <c r="Y67" s="15">
        <f t="shared" si="5"/>
        <v>0</v>
      </c>
    </row>
    <row r="68" spans="1:25" x14ac:dyDescent="0.35">
      <c r="A68" s="23"/>
      <c r="B68" s="7"/>
      <c r="C68" s="7"/>
      <c r="D68" s="7"/>
      <c r="E68" s="7"/>
      <c r="F68" s="7"/>
      <c r="G68" s="7"/>
      <c r="H68" s="7"/>
      <c r="I68" s="5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26"/>
      <c r="X68" s="60"/>
      <c r="Y68" s="15">
        <f t="shared" si="5"/>
        <v>0</v>
      </c>
    </row>
    <row r="72" spans="1:25" ht="21.75" customHeight="1" x14ac:dyDescent="0.35">
      <c r="A72" s="32" t="s">
        <v>10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6"/>
      <c r="S72" s="66"/>
      <c r="T72" s="66"/>
      <c r="U72" s="66"/>
      <c r="V72" s="66"/>
      <c r="W72" s="66"/>
      <c r="X72" s="66"/>
      <c r="Y72" s="65"/>
    </row>
    <row r="73" spans="1:25" x14ac:dyDescent="0.35">
      <c r="A73" s="50" t="s">
        <v>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67"/>
      <c r="S73" s="67"/>
      <c r="T73" s="67"/>
      <c r="U73" s="67"/>
      <c r="V73" s="67"/>
      <c r="W73" s="67"/>
      <c r="X73" s="67"/>
      <c r="Y73" s="68" t="s">
        <v>5</v>
      </c>
    </row>
    <row r="74" spans="1:25" x14ac:dyDescent="0.35">
      <c r="A74" s="23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50">
        <f>SUM(B74:X74)</f>
        <v>0</v>
      </c>
    </row>
    <row r="75" spans="1:25" x14ac:dyDescent="0.35">
      <c r="A75" s="23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50">
        <f>SUM(B75:X75)</f>
        <v>0</v>
      </c>
    </row>
    <row r="76" spans="1:25" x14ac:dyDescent="0.35">
      <c r="A76" s="23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50">
        <f t="shared" ref="Y76:Y84" si="6">SUM(B76:X76)</f>
        <v>0</v>
      </c>
    </row>
    <row r="77" spans="1:25" x14ac:dyDescent="0.35">
      <c r="A77" s="23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50">
        <f t="shared" ref="Y77" si="7">SUM(B77:X77)</f>
        <v>0</v>
      </c>
    </row>
    <row r="78" spans="1:25" x14ac:dyDescent="0.35">
      <c r="A78" s="23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50">
        <f t="shared" ref="Y78" si="8">SUM(B78:X78)</f>
        <v>0</v>
      </c>
    </row>
    <row r="79" spans="1:25" x14ac:dyDescent="0.35">
      <c r="A79" s="23"/>
      <c r="B79" s="7"/>
      <c r="C79" s="7"/>
      <c r="D79" s="7"/>
      <c r="E79" s="7"/>
      <c r="F79" s="7"/>
      <c r="G79" s="7"/>
      <c r="H79" s="7"/>
      <c r="I79" s="5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50">
        <f t="shared" si="6"/>
        <v>0</v>
      </c>
    </row>
    <row r="80" spans="1:25" x14ac:dyDescent="0.35">
      <c r="A80" s="23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50">
        <f t="shared" si="6"/>
        <v>0</v>
      </c>
    </row>
    <row r="81" spans="1:25" x14ac:dyDescent="0.35">
      <c r="A81" s="23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50">
        <f t="shared" si="6"/>
        <v>0</v>
      </c>
    </row>
    <row r="82" spans="1:25" x14ac:dyDescent="0.35">
      <c r="A82" s="23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50">
        <f t="shared" si="6"/>
        <v>0</v>
      </c>
    </row>
    <row r="83" spans="1:25" x14ac:dyDescent="0.35">
      <c r="A83" s="23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50">
        <f>SUM(B83:X83)</f>
        <v>0</v>
      </c>
    </row>
    <row r="84" spans="1:25" x14ac:dyDescent="0.35">
      <c r="A84" s="23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50">
        <f t="shared" si="6"/>
        <v>0</v>
      </c>
    </row>
  </sheetData>
  <pageMargins left="0.7" right="0.7" top="0.75" bottom="0.75" header="0.3" footer="0.3"/>
  <pageSetup scale="42" fitToHeight="0" orientation="landscape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Wiring</vt:lpstr>
      <vt:lpstr>Conduit &amp; Trench</vt:lpstr>
      <vt:lpstr>Wiring!Print_Area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Brady</dc:creator>
  <cp:lastModifiedBy>Neal Underwood</cp:lastModifiedBy>
  <cp:lastPrinted>2018-09-13T13:06:15Z</cp:lastPrinted>
  <dcterms:created xsi:type="dcterms:W3CDTF">2017-06-13T21:59:59Z</dcterms:created>
  <dcterms:modified xsi:type="dcterms:W3CDTF">2023-09-15T19:54:07Z</dcterms:modified>
</cp:coreProperties>
</file>